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09"/>
  <workbookPr/>
  <mc:AlternateContent xmlns:mc="http://schemas.openxmlformats.org/markup-compatibility/2006">
    <mc:Choice Requires="x15">
      <x15ac:absPath xmlns:x15ac="http://schemas.microsoft.com/office/spreadsheetml/2010/11/ac" url="/Users/sfalcon1/Dropbox (UNC Charlotte)/Niaj Volume/Appendices/Appendices for NiajBook/"/>
    </mc:Choice>
  </mc:AlternateContent>
  <xr:revisionPtr revIDLastSave="0" documentId="13_ncr:1_{B87F51D0-F2F7-C64C-8E04-E9A5BFA9946F}" xr6:coauthVersionLast="36" xr6:coauthVersionMax="36" xr10:uidLastSave="{00000000-0000-0000-0000-000000000000}"/>
  <bookViews>
    <workbookView xWindow="0" yWindow="460" windowWidth="25600" windowHeight="11620" activeTab="1" xr2:uid="{00000000-000D-0000-FFFF-FFFF00000000}"/>
  </bookViews>
  <sheets>
    <sheet name="Ni'aj botanical remains " sheetId="3" r:id="rId1"/>
    <sheet name="Plant Category Codes" sheetId="4" r:id="rId2"/>
    <sheet name="Notes" sheetId="2" r:id="rId3"/>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H125" i="3" l="1"/>
  <c r="FG125" i="3"/>
  <c r="FF125" i="3"/>
  <c r="FE125" i="3"/>
  <c r="FD125" i="3"/>
  <c r="FC125" i="3"/>
  <c r="FB125" i="3"/>
  <c r="FA125" i="3"/>
  <c r="EZ125" i="3"/>
  <c r="EY125" i="3"/>
  <c r="EX125" i="3"/>
  <c r="EW125" i="3"/>
  <c r="EV125" i="3"/>
  <c r="EU125" i="3"/>
  <c r="ET125" i="3"/>
  <c r="ES125" i="3"/>
  <c r="ER125" i="3"/>
  <c r="EQ125" i="3"/>
  <c r="EP125" i="3"/>
  <c r="EO125" i="3"/>
  <c r="EN125" i="3"/>
  <c r="EM125" i="3"/>
  <c r="EL125" i="3"/>
  <c r="EK125" i="3"/>
  <c r="EJ125" i="3"/>
  <c r="EI125" i="3"/>
  <c r="EH125" i="3"/>
  <c r="EG125" i="3"/>
  <c r="EF125" i="3"/>
  <c r="EE125" i="3"/>
  <c r="ED125" i="3"/>
  <c r="EC125" i="3"/>
  <c r="EB125" i="3"/>
  <c r="EA125" i="3"/>
  <c r="DZ125" i="3"/>
  <c r="DY125" i="3"/>
  <c r="DX125" i="3"/>
  <c r="DW125" i="3"/>
  <c r="DV125" i="3"/>
  <c r="DU125" i="3"/>
  <c r="DT125" i="3"/>
  <c r="DS125" i="3"/>
  <c r="DR125" i="3"/>
  <c r="DQ125" i="3"/>
  <c r="DP125" i="3"/>
  <c r="DO125" i="3"/>
  <c r="DN125" i="3"/>
  <c r="DM125" i="3"/>
  <c r="DL125" i="3"/>
  <c r="DK125" i="3"/>
  <c r="DJ125" i="3"/>
  <c r="DI125" i="3"/>
  <c r="DH125" i="3"/>
  <c r="DG125" i="3"/>
  <c r="DF125" i="3"/>
  <c r="DE125" i="3"/>
  <c r="DD125" i="3"/>
  <c r="DC125" i="3"/>
  <c r="DB125" i="3"/>
  <c r="DA125" i="3"/>
  <c r="CZ125" i="3"/>
  <c r="CY125" i="3"/>
  <c r="CX125" i="3"/>
  <c r="CW125" i="3"/>
  <c r="CV125" i="3"/>
  <c r="CU125" i="3"/>
  <c r="CT125" i="3"/>
  <c r="CS125" i="3"/>
  <c r="CR125" i="3"/>
  <c r="CQ125" i="3"/>
  <c r="CP125" i="3"/>
  <c r="CO125" i="3"/>
  <c r="CN125" i="3"/>
  <c r="CM125" i="3"/>
  <c r="CL125" i="3"/>
  <c r="CK125" i="3"/>
  <c r="CJ125" i="3"/>
  <c r="CI125" i="3"/>
  <c r="CH125" i="3"/>
  <c r="CG125" i="3"/>
  <c r="CF125" i="3"/>
  <c r="CE125" i="3"/>
  <c r="CD125" i="3"/>
  <c r="CC125" i="3"/>
  <c r="CB125" i="3"/>
  <c r="CA125" i="3"/>
  <c r="BZ125" i="3"/>
  <c r="BY125" i="3"/>
  <c r="BX125" i="3"/>
  <c r="BW125" i="3"/>
  <c r="BV125" i="3"/>
  <c r="BU125"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U125" i="3"/>
  <c r="AT125" i="3"/>
  <c r="AS125" i="3"/>
  <c r="AR125" i="3"/>
  <c r="AQ125" i="3"/>
  <c r="AP125" i="3"/>
  <c r="AO125" i="3"/>
  <c r="AN125" i="3"/>
  <c r="AM125" i="3"/>
  <c r="AL125" i="3"/>
  <c r="AK125" i="3"/>
  <c r="AJ125" i="3"/>
  <c r="AI125" i="3"/>
  <c r="AH125" i="3"/>
  <c r="AG125" i="3"/>
  <c r="AF125" i="3"/>
  <c r="AE125" i="3"/>
  <c r="AD125" i="3"/>
  <c r="AC125" i="3"/>
  <c r="AB125" i="3"/>
  <c r="AA125" i="3"/>
  <c r="Z125" i="3"/>
  <c r="Y125" i="3"/>
  <c r="X125" i="3"/>
  <c r="W125" i="3"/>
  <c r="V125" i="3"/>
  <c r="U125" i="3"/>
  <c r="T125" i="3"/>
  <c r="S125" i="3"/>
  <c r="R125" i="3"/>
  <c r="Q125" i="3"/>
  <c r="P125" i="3"/>
  <c r="O125" i="3"/>
  <c r="N125" i="3"/>
  <c r="M125" i="3"/>
  <c r="L125" i="3"/>
  <c r="K125" i="3"/>
  <c r="J125" i="3"/>
  <c r="D125" i="3"/>
  <c r="FJ115" i="3"/>
  <c r="FI115" i="3"/>
  <c r="FJ114" i="3"/>
  <c r="FI114" i="3"/>
  <c r="FJ113" i="3"/>
  <c r="FI113" i="3"/>
  <c r="FJ112" i="3"/>
  <c r="FI112" i="3"/>
  <c r="FJ111" i="3"/>
  <c r="FI111" i="3"/>
  <c r="FJ110" i="3"/>
  <c r="FI110" i="3"/>
  <c r="FJ109" i="3"/>
  <c r="FI109" i="3"/>
  <c r="FJ108" i="3"/>
  <c r="FI108" i="3"/>
  <c r="FJ87" i="3"/>
  <c r="FI87" i="3"/>
  <c r="FJ82" i="3"/>
  <c r="FI82" i="3"/>
  <c r="FJ63" i="3"/>
  <c r="FI63" i="3"/>
  <c r="FJ62" i="3"/>
  <c r="FI62" i="3"/>
  <c r="FJ54" i="3"/>
  <c r="FI54" i="3"/>
  <c r="FJ52" i="3"/>
  <c r="FI52" i="3"/>
  <c r="FJ51" i="3"/>
  <c r="FI51" i="3"/>
  <c r="FJ17" i="3"/>
  <c r="FI17" i="3"/>
  <c r="FJ107" i="3"/>
  <c r="FI107" i="3"/>
  <c r="FJ106" i="3"/>
  <c r="FI106" i="3"/>
  <c r="FJ85" i="3"/>
  <c r="FI85" i="3"/>
  <c r="FJ84" i="3"/>
  <c r="FI84" i="3"/>
  <c r="FJ83" i="3"/>
  <c r="FI83" i="3"/>
  <c r="FJ81" i="3"/>
  <c r="FI81" i="3"/>
  <c r="FJ64" i="3"/>
  <c r="FI64" i="3"/>
  <c r="FJ56" i="3"/>
  <c r="FI56" i="3"/>
  <c r="FJ55" i="3"/>
  <c r="FI55" i="3"/>
  <c r="FJ53" i="3"/>
  <c r="FI53" i="3"/>
  <c r="FJ50" i="3"/>
  <c r="FI50" i="3"/>
  <c r="FJ49" i="3"/>
  <c r="FI49" i="3"/>
  <c r="FJ48" i="3"/>
  <c r="FI48" i="3"/>
  <c r="FJ47" i="3"/>
  <c r="FI47" i="3"/>
  <c r="FJ44" i="3"/>
  <c r="FI44" i="3"/>
  <c r="FJ43" i="3"/>
  <c r="FI43" i="3"/>
  <c r="FJ18" i="3"/>
  <c r="FI18" i="3"/>
  <c r="FJ16" i="3"/>
  <c r="FI16" i="3"/>
  <c r="FJ15" i="3"/>
  <c r="FI15" i="3"/>
  <c r="FJ105" i="3"/>
  <c r="FI105" i="3"/>
  <c r="FJ86" i="3"/>
  <c r="FI86" i="3"/>
  <c r="FJ80" i="3"/>
  <c r="FI80" i="3"/>
  <c r="FJ79" i="3"/>
  <c r="FI79" i="3"/>
  <c r="FJ78" i="3"/>
  <c r="FI78" i="3"/>
  <c r="FJ77" i="3"/>
  <c r="FI77" i="3"/>
  <c r="FJ76" i="3"/>
  <c r="FI76" i="3"/>
  <c r="FJ75" i="3"/>
  <c r="FI75" i="3"/>
  <c r="FJ46" i="3"/>
  <c r="FI46" i="3"/>
  <c r="FJ45" i="3"/>
  <c r="FI45" i="3"/>
  <c r="FJ42" i="3"/>
  <c r="FI42" i="3"/>
  <c r="FJ41" i="3"/>
  <c r="FI41" i="3"/>
  <c r="FJ40" i="3"/>
  <c r="FI40" i="3"/>
  <c r="FJ39" i="3"/>
  <c r="FI39" i="3"/>
  <c r="FJ38" i="3"/>
  <c r="FI38" i="3"/>
  <c r="FJ122" i="3"/>
  <c r="FI122" i="3"/>
  <c r="FJ121" i="3"/>
  <c r="FI121" i="3"/>
  <c r="FJ120" i="3"/>
  <c r="FI120" i="3"/>
  <c r="FJ119" i="3"/>
  <c r="FI119" i="3"/>
  <c r="FJ118" i="3"/>
  <c r="FI118" i="3"/>
  <c r="FJ117" i="3"/>
  <c r="FI117" i="3"/>
  <c r="FJ104" i="3"/>
  <c r="FI104" i="3"/>
  <c r="FJ103" i="3"/>
  <c r="FI103" i="3"/>
  <c r="FJ102" i="3"/>
  <c r="FI102" i="3"/>
  <c r="FJ101" i="3"/>
  <c r="FI101" i="3"/>
  <c r="FJ96" i="3"/>
  <c r="FI96" i="3"/>
  <c r="FJ95" i="3"/>
  <c r="FI95" i="3"/>
  <c r="FJ94" i="3"/>
  <c r="FI94" i="3"/>
  <c r="FJ74" i="3"/>
  <c r="FI74" i="3"/>
  <c r="FJ73" i="3"/>
  <c r="FI73" i="3"/>
  <c r="FJ37" i="3"/>
  <c r="FI37" i="3"/>
  <c r="FJ36" i="3"/>
  <c r="FI36" i="3"/>
  <c r="FJ35" i="3"/>
  <c r="FI35" i="3"/>
  <c r="FJ34" i="3"/>
  <c r="FI34" i="3"/>
  <c r="FJ14" i="3"/>
  <c r="FI14" i="3"/>
  <c r="FJ13" i="3"/>
  <c r="FI13" i="3"/>
  <c r="FJ12" i="3"/>
  <c r="FI12" i="3"/>
  <c r="FJ100" i="3"/>
  <c r="FI100" i="3"/>
  <c r="FJ99" i="3"/>
  <c r="FI99" i="3"/>
  <c r="FJ98" i="3"/>
  <c r="FI98" i="3"/>
  <c r="FJ97" i="3"/>
  <c r="FI97" i="3"/>
  <c r="FJ72" i="3"/>
  <c r="FI72" i="3"/>
  <c r="FJ33" i="3"/>
  <c r="FI33" i="3"/>
  <c r="FJ31" i="3"/>
  <c r="FI31" i="3"/>
  <c r="FJ30" i="3"/>
  <c r="FI30" i="3"/>
  <c r="FJ27" i="3"/>
  <c r="FI27" i="3"/>
  <c r="FJ11" i="3"/>
  <c r="FI11" i="3"/>
  <c r="FJ10" i="3"/>
  <c r="FI10" i="3"/>
  <c r="FJ8" i="3"/>
  <c r="FI8" i="3"/>
  <c r="FJ7" i="3"/>
  <c r="FI7" i="3"/>
  <c r="FJ6" i="3"/>
  <c r="FI6" i="3"/>
  <c r="FJ5" i="3"/>
  <c r="FI5" i="3"/>
  <c r="FJ4" i="3"/>
  <c r="FI4" i="3"/>
  <c r="FJ3" i="3"/>
  <c r="FI3" i="3"/>
  <c r="FJ93" i="3"/>
  <c r="FI93" i="3"/>
  <c r="FJ92" i="3"/>
  <c r="FI92" i="3"/>
  <c r="FJ91" i="3"/>
  <c r="FI91" i="3"/>
  <c r="FJ90" i="3"/>
  <c r="FI90" i="3"/>
  <c r="FJ89" i="3"/>
  <c r="FI89" i="3"/>
  <c r="FJ88" i="3"/>
  <c r="FI88" i="3"/>
  <c r="FJ71" i="3"/>
  <c r="FI71" i="3"/>
  <c r="FJ68" i="3"/>
  <c r="FI68" i="3"/>
  <c r="FJ70" i="3"/>
  <c r="FI70" i="3"/>
  <c r="FJ69" i="3"/>
  <c r="FI69" i="3"/>
  <c r="FJ65" i="3"/>
  <c r="FI65" i="3"/>
  <c r="FJ32" i="3"/>
  <c r="FI32" i="3"/>
  <c r="FJ29" i="3"/>
  <c r="FI29" i="3"/>
  <c r="FJ28" i="3"/>
  <c r="FI28" i="3"/>
  <c r="FJ26" i="3"/>
  <c r="FI26" i="3"/>
  <c r="FJ25" i="3"/>
  <c r="FI25" i="3"/>
  <c r="FJ24" i="3"/>
  <c r="FI24" i="3"/>
  <c r="FJ20" i="3"/>
  <c r="FI20" i="3"/>
  <c r="FJ19" i="3"/>
  <c r="FI19" i="3"/>
  <c r="FJ9" i="3"/>
  <c r="FI9" i="3"/>
  <c r="FJ124" i="3"/>
  <c r="FI124" i="3"/>
  <c r="FJ123" i="3"/>
  <c r="FI123" i="3"/>
  <c r="FJ116" i="3"/>
  <c r="FI116" i="3"/>
  <c r="FJ67" i="3"/>
  <c r="FI67" i="3"/>
  <c r="FJ66" i="3"/>
  <c r="FI66" i="3"/>
  <c r="FJ61" i="3"/>
  <c r="FI61" i="3"/>
  <c r="FJ60" i="3"/>
  <c r="FI60" i="3"/>
  <c r="FJ59" i="3"/>
  <c r="FI59" i="3"/>
  <c r="FJ58" i="3"/>
  <c r="FI58" i="3"/>
  <c r="FJ57" i="3"/>
  <c r="FI57" i="3"/>
  <c r="FJ21" i="3"/>
  <c r="FI21" i="3"/>
  <c r="FJ23" i="3"/>
  <c r="FI23" i="3"/>
  <c r="FJ22" i="3"/>
  <c r="FI22" i="3"/>
  <c r="FJ2" i="3"/>
  <c r="FI2" i="3"/>
  <c r="FI125" i="3" l="1"/>
  <c r="FJ125" i="3"/>
</calcChain>
</file>

<file path=xl/sharedStrings.xml><?xml version="1.0" encoding="utf-8"?>
<sst xmlns="http://schemas.openxmlformats.org/spreadsheetml/2006/main" count="440" uniqueCount="220">
  <si>
    <t>Year</t>
  </si>
  <si>
    <t>Phase</t>
  </si>
  <si>
    <t>Subphase</t>
  </si>
  <si>
    <t>Locus type</t>
  </si>
  <si>
    <t>Sample ID</t>
  </si>
  <si>
    <t>Area</t>
  </si>
  <si>
    <t>Locus</t>
  </si>
  <si>
    <t>Bag</t>
  </si>
  <si>
    <t>Volume (L)</t>
  </si>
  <si>
    <t>C/undiff</t>
  </si>
  <si>
    <t>C/frag</t>
  </si>
  <si>
    <t>C/H undiff</t>
  </si>
  <si>
    <t>C/H undiff frag</t>
  </si>
  <si>
    <t>C/H hulled</t>
  </si>
  <si>
    <t>C/H hulled frag</t>
  </si>
  <si>
    <t>C/H naked</t>
  </si>
  <si>
    <t>C/H naked frag</t>
  </si>
  <si>
    <t>C/T undiff</t>
  </si>
  <si>
    <t>C/T undiff frag</t>
  </si>
  <si>
    <t>C/T bread wheat</t>
  </si>
  <si>
    <t>C/T bread wheat frag</t>
  </si>
  <si>
    <t>C/T einkorn</t>
  </si>
  <si>
    <t>C/T einkorn frag</t>
  </si>
  <si>
    <t xml:space="preserve">C/T emmer </t>
  </si>
  <si>
    <t>C/T emmer frag</t>
  </si>
  <si>
    <t>C/ glume</t>
  </si>
  <si>
    <t>C/ rachis</t>
  </si>
  <si>
    <t>C/ spikelet</t>
  </si>
  <si>
    <t>WC/Avena</t>
  </si>
  <si>
    <t>WC/Avena frag</t>
  </si>
  <si>
    <t>WC/Bromus</t>
  </si>
  <si>
    <t>WC/Digitaria</t>
  </si>
  <si>
    <t>WC/Echinaria</t>
  </si>
  <si>
    <t>WC/Echinochloa</t>
  </si>
  <si>
    <t>WC/Eremopyron</t>
  </si>
  <si>
    <t>WC/Festuca</t>
  </si>
  <si>
    <t>WC/Holcus</t>
  </si>
  <si>
    <t>WC/Lolium</t>
  </si>
  <si>
    <t>WC/Lolium frag</t>
  </si>
  <si>
    <t>WC/Panicum</t>
  </si>
  <si>
    <t>WC/Phalaris</t>
  </si>
  <si>
    <t>WC/Phalaris frag</t>
  </si>
  <si>
    <t>WC/wild grass</t>
  </si>
  <si>
    <t>WC/wild grass frags</t>
  </si>
  <si>
    <t>CL/Lens</t>
  </si>
  <si>
    <t>CL/Lens frag</t>
  </si>
  <si>
    <t>CL/Pisum</t>
  </si>
  <si>
    <t>CL/Pisum frag</t>
  </si>
  <si>
    <t>CL/Vicia</t>
  </si>
  <si>
    <t>CL/ cult legume</t>
  </si>
  <si>
    <t>CL/ cult legume frag</t>
  </si>
  <si>
    <t>WL/Astragalus</t>
  </si>
  <si>
    <t>WL/Crotalaria</t>
  </si>
  <si>
    <t>WL/Lotus</t>
  </si>
  <si>
    <t>WL/Lupinus</t>
  </si>
  <si>
    <t>WL/Melilotus</t>
  </si>
  <si>
    <t>WL/ wild legumes</t>
  </si>
  <si>
    <t>WL/ wild legume frags</t>
  </si>
  <si>
    <t>F/Ficus</t>
  </si>
  <si>
    <t>F/Ficus frag</t>
  </si>
  <si>
    <t>F/Olea frag</t>
  </si>
  <si>
    <t>F/Vitis</t>
  </si>
  <si>
    <t>F/Vitis frag</t>
  </si>
  <si>
    <t>W/Abutilon</t>
  </si>
  <si>
    <t>W/Adonis</t>
  </si>
  <si>
    <t>W/Agrostemma</t>
  </si>
  <si>
    <t>W/Aizoon</t>
  </si>
  <si>
    <t>W/Amaranthus</t>
  </si>
  <si>
    <t>W/Amygdaloideae</t>
  </si>
  <si>
    <t>W/Anagallis</t>
  </si>
  <si>
    <t>W/Arabis</t>
  </si>
  <si>
    <t>W/Arnebia</t>
  </si>
  <si>
    <t>W/Arnebia frag</t>
  </si>
  <si>
    <t>W/Asteraceae</t>
  </si>
  <si>
    <t>W/Atriplex</t>
  </si>
  <si>
    <t xml:space="preserve">W/Bassia </t>
  </si>
  <si>
    <t>W/Bellevalia</t>
  </si>
  <si>
    <t>W/Bellevalia frag</t>
  </si>
  <si>
    <t>W/Berberis</t>
  </si>
  <si>
    <t>W/Berchemia</t>
  </si>
  <si>
    <t>W/Berteroa</t>
  </si>
  <si>
    <t>W/Bifora</t>
  </si>
  <si>
    <t>W/Bifora frag</t>
  </si>
  <si>
    <t>W/Boraginaceae frag</t>
  </si>
  <si>
    <t>W/Bupleurum</t>
  </si>
  <si>
    <t>W/Capparis</t>
  </si>
  <si>
    <t>W/Carex</t>
  </si>
  <si>
    <t>W/Centaurea</t>
  </si>
  <si>
    <t>W/Chenopodium</t>
  </si>
  <si>
    <t>W/Chrysanthemum</t>
  </si>
  <si>
    <t>W/Cirsium</t>
  </si>
  <si>
    <t>W/Cleome</t>
  </si>
  <si>
    <t>W/Cocculus</t>
  </si>
  <si>
    <t>W/Conium</t>
  </si>
  <si>
    <t>W/Convolvulus</t>
  </si>
  <si>
    <t>W/Corispermum</t>
  </si>
  <si>
    <t>W/Crataegus</t>
  </si>
  <si>
    <t>W/Croton</t>
  </si>
  <si>
    <t>W/Cynareae</t>
  </si>
  <si>
    <t>W/Cyperus</t>
  </si>
  <si>
    <t>W/Eleocharis</t>
  </si>
  <si>
    <t>W/Euphorbia</t>
  </si>
  <si>
    <t>W/Euphorbiaceae</t>
  </si>
  <si>
    <t>W/Fimbristylis</t>
  </si>
  <si>
    <t>W/Fumaria</t>
  </si>
  <si>
    <t>W/Galium</t>
  </si>
  <si>
    <t>W/Galium frag</t>
  </si>
  <si>
    <t>W/Geranium molle</t>
  </si>
  <si>
    <t>W/Hieracium</t>
  </si>
  <si>
    <t>W/Hieracium frag</t>
  </si>
  <si>
    <t>W/Ilex</t>
  </si>
  <si>
    <t>W/Iva</t>
  </si>
  <si>
    <t>W/Lepidium</t>
  </si>
  <si>
    <t>W/Linaria vulgaris</t>
  </si>
  <si>
    <t>W/Lithospermum</t>
  </si>
  <si>
    <t>W/Malva</t>
  </si>
  <si>
    <t>W/Myrica</t>
  </si>
  <si>
    <t>W/Ornithogalum</t>
  </si>
  <si>
    <t>W/Ornithogalum frag</t>
  </si>
  <si>
    <t>W/Oxalis</t>
  </si>
  <si>
    <t>W/Picris/Najas</t>
  </si>
  <si>
    <t>W/Plantago</t>
  </si>
  <si>
    <t>W/Potentilla</t>
  </si>
  <si>
    <t>W/Ranunculus</t>
  </si>
  <si>
    <t>W/Salsola</t>
  </si>
  <si>
    <t>W/Saponaria</t>
  </si>
  <si>
    <t>W/Scirpus</t>
  </si>
  <si>
    <t>W/Scirpus frag</t>
  </si>
  <si>
    <t>W/Scutellaria</t>
  </si>
  <si>
    <t>W/Sherardia</t>
  </si>
  <si>
    <t>W/Silene</t>
  </si>
  <si>
    <t>W/Sonchus</t>
  </si>
  <si>
    <t>W/Sorbus</t>
  </si>
  <si>
    <t>W/Spergula</t>
  </si>
  <si>
    <t>W/Stellaria</t>
  </si>
  <si>
    <t>W/Thymelaea</t>
  </si>
  <si>
    <t>W/Torilis</t>
  </si>
  <si>
    <t>Unknown 1</t>
  </si>
  <si>
    <t>Unknown 3</t>
  </si>
  <si>
    <t>Unknown 4</t>
  </si>
  <si>
    <t>Unknown 5</t>
  </si>
  <si>
    <t>Unknown 6</t>
  </si>
  <si>
    <t>Unknown 7</t>
  </si>
  <si>
    <t>Unknown 8</t>
  </si>
  <si>
    <t>Unknown 9</t>
  </si>
  <si>
    <t>Unknown 10</t>
  </si>
  <si>
    <t>Unknown 11</t>
  </si>
  <si>
    <t>Unknown 12</t>
  </si>
  <si>
    <t>Unknown 13</t>
  </si>
  <si>
    <t>Unknown 14</t>
  </si>
  <si>
    <t>Unknown 15</t>
  </si>
  <si>
    <t>Identified Seed Total</t>
  </si>
  <si>
    <t>I</t>
  </si>
  <si>
    <t xml:space="preserve">A </t>
  </si>
  <si>
    <t>P</t>
  </si>
  <si>
    <t>C</t>
  </si>
  <si>
    <t>WM</t>
  </si>
  <si>
    <t>DM</t>
  </si>
  <si>
    <t>D</t>
  </si>
  <si>
    <t>B</t>
  </si>
  <si>
    <t>DO</t>
  </si>
  <si>
    <t>E</t>
  </si>
  <si>
    <t>F</t>
  </si>
  <si>
    <t>M</t>
  </si>
  <si>
    <t>W</t>
  </si>
  <si>
    <t>X</t>
  </si>
  <si>
    <t>AA</t>
  </si>
  <si>
    <t>A</t>
  </si>
  <si>
    <t>S</t>
  </si>
  <si>
    <t xml:space="preserve">S </t>
  </si>
  <si>
    <t>DD</t>
  </si>
  <si>
    <t>DF</t>
  </si>
  <si>
    <t>G</t>
  </si>
  <si>
    <t>GG</t>
  </si>
  <si>
    <t>PS</t>
  </si>
  <si>
    <t>H</t>
  </si>
  <si>
    <t>225-227</t>
  </si>
  <si>
    <t>BF</t>
  </si>
  <si>
    <t>K</t>
  </si>
  <si>
    <t>PB</t>
  </si>
  <si>
    <t xml:space="preserve">D </t>
  </si>
  <si>
    <t xml:space="preserve">B </t>
  </si>
  <si>
    <t>aizoon and fimbristylis possibly modern</t>
  </si>
  <si>
    <t>prosopis frags not counted above 50</t>
  </si>
  <si>
    <t>some unk 12 are bupleurum without its seed coat</t>
  </si>
  <si>
    <t>find unk 13 in k's</t>
  </si>
  <si>
    <t xml:space="preserve">pistacia likely prosopis </t>
  </si>
  <si>
    <t>lemma and palea likely included with glumes</t>
  </si>
  <si>
    <t>Sum of all seeds and stem fragments</t>
  </si>
  <si>
    <t>C/T cf. spelt</t>
  </si>
  <si>
    <t>C/T cf. spelt frag</t>
  </si>
  <si>
    <t>WL/Medicago/Onobrychis</t>
  </si>
  <si>
    <t>WL/Prosopis/Acacia</t>
  </si>
  <si>
    <t>WL/Prosopis/Acacia frag</t>
  </si>
  <si>
    <t>F/ cf. Pistacia</t>
  </si>
  <si>
    <t>F/ cf. Pistacia frag</t>
  </si>
  <si>
    <t>W/Prunus?</t>
  </si>
  <si>
    <t>W/Rumex/Polygonum</t>
  </si>
  <si>
    <t>W/Rumex/Polygonum frag</t>
  </si>
  <si>
    <t>many small unknowns may be trifolium-type</t>
  </si>
  <si>
    <t>adjusted fig number in sample GG.105.331 from 964 to 9  (as the average number of figs in fig-bearing samples) for analyses</t>
  </si>
  <si>
    <t>adjusted hulled barley and hulled barley fragment numbers in sample K.035.085 from 330 and 214  to 17 and 17 respectively (as the number of average barley in phase 3) for analyses</t>
  </si>
  <si>
    <t>Unidentified</t>
  </si>
  <si>
    <t>Unidentified seed coat</t>
  </si>
  <si>
    <t>Explanation</t>
  </si>
  <si>
    <t>W/Boraginaceae</t>
  </si>
  <si>
    <t>C/H</t>
  </si>
  <si>
    <t>Cultivated Cereal/Triticum</t>
  </si>
  <si>
    <t>Cultivated Cereal</t>
  </si>
  <si>
    <t>C/T</t>
  </si>
  <si>
    <t>Cultivated Cereal/Hordeum</t>
  </si>
  <si>
    <t>CL</t>
  </si>
  <si>
    <t>Cultivated Legume</t>
  </si>
  <si>
    <t>Fruit</t>
  </si>
  <si>
    <t>Wild</t>
  </si>
  <si>
    <t>WC</t>
  </si>
  <si>
    <t>Wild Cereal</t>
  </si>
  <si>
    <t>WL</t>
  </si>
  <si>
    <t>Wild Legume</t>
  </si>
  <si>
    <t>Plant Category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</si>
</sst>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s>
  <fills count="2">
    <fill>
      <patternFill patternType="none"/>
    </fill>
    <fill>
      <patternFill patternType="gray125"/>
    </fill>
  </fills>
  <borders count="2">
    <border>
      <left/>
      <right/>
      <top/>
      <bottom/>
      <diagonal/>
    </border>
    <border>
      <left/>
      <right style="thin">
        <color auto="1"/>
      </right>
      <top/>
      <bottom/>
      <diagonal/>
    </border>
  </borders>
  <cellStyleXfs count="1">
    <xf numFmtId="0" fontId="0" fillId="0" borderId="0"/>
  </cellStyleXfs>
  <cellXfs count="21">
    <xf numFmtId="0" fontId="0" fillId="0" borderId="0" xfId="0"/>
    <xf numFmtId="0" fontId="0" fillId="0" borderId="0" xfId="0" applyFont="1" applyFill="1"/>
    <xf numFmtId="1" fontId="0" fillId="0" borderId="0" xfId="0" applyNumberFormat="1" applyFont="1" applyFill="1"/>
    <xf numFmtId="0" fontId="1" fillId="0" borderId="0" xfId="0" applyFont="1" applyFill="1"/>
    <xf numFmtId="0" fontId="3" fillId="0" borderId="0" xfId="0" applyFont="1" applyFill="1"/>
    <xf numFmtId="1" fontId="1" fillId="0" borderId="0" xfId="0" applyNumberFormat="1" applyFont="1" applyFill="1"/>
    <xf numFmtId="0" fontId="0" fillId="0" borderId="0" xfId="0" applyFont="1"/>
    <xf numFmtId="0" fontId="1" fillId="0" borderId="0" xfId="0" applyFont="1"/>
    <xf numFmtId="1" fontId="1" fillId="0" borderId="0" xfId="0" quotePrefix="1" applyNumberFormat="1" applyFont="1" applyFill="1"/>
    <xf numFmtId="0" fontId="1" fillId="0" borderId="0" xfId="0" quotePrefix="1" applyFont="1" applyFill="1"/>
    <xf numFmtId="0" fontId="1" fillId="0" borderId="0" xfId="0" applyFont="1" applyFill="1" applyAlignment="1">
      <alignment horizontal="right"/>
    </xf>
    <xf numFmtId="0" fontId="1" fillId="0" borderId="0" xfId="0" applyFont="1" applyFill="1" applyAlignment="1"/>
    <xf numFmtId="0" fontId="2" fillId="0" borderId="0" xfId="0" applyFont="1" applyFill="1" applyBorder="1" applyAlignment="1">
      <alignment horizontal="center" vertical="top" wrapText="1"/>
    </xf>
    <xf numFmtId="1" fontId="1" fillId="0" borderId="0" xfId="0" applyNumberFormat="1" applyFont="1" applyFill="1" applyAlignment="1">
      <alignment horizontal="right"/>
    </xf>
    <xf numFmtId="0" fontId="0" fillId="0" borderId="0" xfId="0" applyFill="1"/>
    <xf numFmtId="1" fontId="2" fillId="0" borderId="0" xfId="0" applyNumberFormat="1" applyFont="1" applyFill="1" applyBorder="1" applyAlignment="1">
      <alignment horizontal="center" vertical="top" wrapText="1"/>
    </xf>
    <xf numFmtId="0" fontId="0" fillId="0" borderId="0" xfId="0" applyFill="1" applyAlignment="1">
      <alignment horizontal="center" vertical="top" wrapText="1"/>
    </xf>
    <xf numFmtId="0" fontId="2" fillId="0" borderId="1" xfId="0" applyFont="1" applyFill="1" applyBorder="1" applyAlignment="1">
      <alignment horizontal="center" vertical="top" wrapText="1"/>
    </xf>
    <xf numFmtId="0" fontId="1" fillId="0" borderId="1" xfId="0" applyFont="1" applyFill="1" applyBorder="1"/>
    <xf numFmtId="0" fontId="0" fillId="0" borderId="0" xfId="0" applyFill="1" applyBorder="1"/>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B640F-BDBA-48B9-8339-C55C9A2E853F}">
  <dimension ref="A1:FJ125"/>
  <sheetViews>
    <sheetView zoomScale="80" zoomScaleNormal="80" workbookViewId="0">
      <pane ySplit="1" topLeftCell="A2" activePane="bottomLeft" state="frozen"/>
      <selection pane="bottomLeft" activeCell="CN13" sqref="CN13"/>
    </sheetView>
  </sheetViews>
  <sheetFormatPr baseColWidth="10" defaultColWidth="9.1640625" defaultRowHeight="15" x14ac:dyDescent="0.2"/>
  <cols>
    <col min="1" max="1" width="5.33203125" style="14" bestFit="1" customWidth="1"/>
    <col min="2" max="2" width="6" style="14" bestFit="1" customWidth="1"/>
    <col min="3" max="3" width="8.5" style="14" bestFit="1" customWidth="1"/>
    <col min="4" max="4" width="10.83203125" style="14" bestFit="1" customWidth="1"/>
    <col min="5" max="5" width="5.5" style="14" bestFit="1" customWidth="1"/>
    <col min="6" max="6" width="6.5" style="14" bestFit="1" customWidth="1"/>
    <col min="7" max="7" width="9.5" style="14" bestFit="1" customWidth="1"/>
    <col min="8" max="8" width="10.5" style="14" bestFit="1" customWidth="1"/>
    <col min="9" max="9" width="10.33203125" style="19" bestFit="1" customWidth="1"/>
    <col min="10" max="10" width="8.5" style="14" bestFit="1" customWidth="1"/>
    <col min="11" max="11" width="6.6640625" style="14" bestFit="1" customWidth="1"/>
    <col min="12" max="12" width="10.33203125" style="14" bestFit="1" customWidth="1"/>
    <col min="13" max="13" width="14.5" style="14" bestFit="1" customWidth="1"/>
    <col min="14" max="14" width="10.5" style="14" bestFit="1" customWidth="1"/>
    <col min="15" max="15" width="14.83203125" style="14" bestFit="1" customWidth="1"/>
    <col min="16" max="16" width="10.5" style="14" bestFit="1" customWidth="1"/>
    <col min="17" max="17" width="14.83203125" style="14" bestFit="1" customWidth="1"/>
    <col min="18" max="18" width="10" style="14" bestFit="1" customWidth="1"/>
    <col min="19" max="19" width="14.33203125" style="14" bestFit="1" customWidth="1"/>
    <col min="20" max="20" width="16" style="14" bestFit="1" customWidth="1"/>
    <col min="21" max="21" width="20.33203125" style="14" bestFit="1" customWidth="1"/>
    <col min="22" max="22" width="11.5" style="14" bestFit="1" customWidth="1"/>
    <col min="23" max="23" width="15.6640625" style="14" bestFit="1" customWidth="1"/>
    <col min="24" max="24" width="11.33203125" style="14" bestFit="1" customWidth="1"/>
    <col min="25" max="25" width="15.5" style="14" bestFit="1" customWidth="1"/>
    <col min="26" max="26" width="11.6640625" style="14" bestFit="1" customWidth="1"/>
    <col min="27" max="27" width="16" style="14" bestFit="1" customWidth="1"/>
    <col min="28" max="28" width="9.33203125" style="14" bestFit="1" customWidth="1"/>
    <col min="29" max="29" width="8.83203125" style="14" bestFit="1" customWidth="1"/>
    <col min="30" max="31" width="10.6640625" style="14" bestFit="1" customWidth="1"/>
    <col min="32" max="32" width="15" style="14" bestFit="1" customWidth="1"/>
    <col min="33" max="33" width="12" style="14" bestFit="1" customWidth="1"/>
    <col min="34" max="34" width="12.83203125" style="14" bestFit="1" customWidth="1"/>
    <col min="35" max="35" width="13.1640625" style="14" bestFit="1" customWidth="1"/>
    <col min="36" max="36" width="15.6640625" style="14" bestFit="1" customWidth="1"/>
    <col min="37" max="37" width="16" style="14" bestFit="1" customWidth="1"/>
    <col min="38" max="38" width="12" style="14" bestFit="1" customWidth="1"/>
    <col min="39" max="40" width="11" style="14" bestFit="1" customWidth="1"/>
    <col min="41" max="41" width="15.33203125" style="14" bestFit="1" customWidth="1"/>
    <col min="42" max="42" width="12.6640625" style="14" customWidth="1"/>
    <col min="43" max="43" width="12.1640625" style="14" bestFit="1" customWidth="1"/>
    <col min="44" max="44" width="16.5" style="14" bestFit="1" customWidth="1"/>
    <col min="45" max="45" width="14.33203125" style="14" bestFit="1" customWidth="1"/>
    <col min="46" max="46" width="19.5" style="14" bestFit="1" customWidth="1"/>
    <col min="47" max="47" width="8" style="14" bestFit="1" customWidth="1"/>
    <col min="48" max="48" width="12.1640625" style="14" bestFit="1" customWidth="1"/>
    <col min="49" max="49" width="9.5" style="14" bestFit="1" customWidth="1"/>
    <col min="50" max="50" width="13.5" style="14" bestFit="1" customWidth="1"/>
    <col min="51" max="51" width="8.5" style="14" bestFit="1" customWidth="1"/>
    <col min="52" max="52" width="15.1640625" style="14" bestFit="1" customWidth="1"/>
    <col min="53" max="53" width="19.5" style="14" bestFit="1" customWidth="1"/>
    <col min="54" max="54" width="14.5" style="14" bestFit="1" customWidth="1"/>
    <col min="55" max="55" width="13.5" style="14" bestFit="1" customWidth="1"/>
    <col min="56" max="56" width="9.5" style="14" bestFit="1" customWidth="1"/>
    <col min="57" max="57" width="11.5" style="14" bestFit="1" customWidth="1"/>
    <col min="58" max="58" width="24.83203125" style="14" bestFit="1" customWidth="1"/>
    <col min="59" max="59" width="13.5" style="14" bestFit="1" customWidth="1"/>
    <col min="60" max="60" width="19.33203125" style="14" bestFit="1" customWidth="1"/>
    <col min="61" max="61" width="23.5" style="14" bestFit="1" customWidth="1"/>
    <col min="62" max="62" width="17.5" style="14" bestFit="1" customWidth="1"/>
    <col min="63" max="63" width="21.6640625" style="14" bestFit="1" customWidth="1"/>
    <col min="64" max="64" width="7.6640625" style="14" bestFit="1" customWidth="1"/>
    <col min="65" max="65" width="11.6640625" style="14" bestFit="1" customWidth="1"/>
    <col min="66" max="66" width="11.5" style="14" bestFit="1" customWidth="1"/>
    <col min="67" max="67" width="13.1640625" style="14" bestFit="1" customWidth="1"/>
    <col min="68" max="68" width="17.5" style="14" bestFit="1" customWidth="1"/>
    <col min="69" max="69" width="7.1640625" style="14" bestFit="1" customWidth="1"/>
    <col min="70" max="70" width="11.33203125" style="14" bestFit="1" customWidth="1"/>
    <col min="71" max="71" width="11.5" style="14" bestFit="1" customWidth="1"/>
    <col min="72" max="72" width="10" style="14" bestFit="1" customWidth="1"/>
    <col min="73" max="73" width="15.6640625" style="14" bestFit="1" customWidth="1"/>
    <col min="74" max="74" width="10" style="14" bestFit="1" customWidth="1"/>
    <col min="75" max="75" width="15" style="14" bestFit="1" customWidth="1"/>
    <col min="76" max="76" width="18" style="14" bestFit="1" customWidth="1"/>
    <col min="77" max="77" width="12.1640625" style="14" bestFit="1" customWidth="1"/>
    <col min="78" max="78" width="9.5" style="14" bestFit="1" customWidth="1"/>
    <col min="79" max="79" width="10.83203125" style="14" bestFit="1" customWidth="1"/>
    <col min="80" max="80" width="15.1640625" style="14" bestFit="1" customWidth="1"/>
    <col min="81" max="81" width="13.83203125" style="14" bestFit="1" customWidth="1"/>
    <col min="82" max="82" width="11" style="14" bestFit="1" customWidth="1"/>
    <col min="83" max="83" width="9.83203125" style="14" bestFit="1" customWidth="1"/>
    <col min="84" max="84" width="12.83203125" style="14" bestFit="1" customWidth="1"/>
    <col min="85" max="85" width="17.1640625" style="14" bestFit="1" customWidth="1"/>
    <col min="86" max="86" width="11.5" style="14" bestFit="1" customWidth="1"/>
    <col min="87" max="87" width="13.5" style="14" bestFit="1" customWidth="1"/>
    <col min="88" max="88" width="11.6640625" style="14" bestFit="1" customWidth="1"/>
    <col min="89" max="89" width="9.5" style="14" bestFit="1" customWidth="1"/>
    <col min="90" max="90" width="13.5" style="14" bestFit="1" customWidth="1"/>
    <col min="91" max="91" width="15.83203125" style="14" bestFit="1" customWidth="1"/>
    <col min="92" max="92" width="20.5" style="14" bestFit="1" customWidth="1"/>
    <col min="93" max="93" width="13.83203125" style="14" bestFit="1" customWidth="1"/>
    <col min="94" max="94" width="11.5" style="14" bestFit="1" customWidth="1"/>
    <col min="95" max="95" width="9.1640625" style="14" bestFit="1" customWidth="1"/>
    <col min="96" max="96" width="13.1640625" style="14" bestFit="1" customWidth="1"/>
    <col min="97" max="97" width="16.5" style="14" bestFit="1" customWidth="1"/>
    <col min="98" max="98" width="18.83203125" style="14" bestFit="1" customWidth="1"/>
    <col min="99" max="100" width="10.6640625" style="14" bestFit="1" customWidth="1"/>
    <col min="101" max="101" width="11.5" style="14" bestFit="1" customWidth="1"/>
    <col min="102" max="102" width="10.6640625" style="14" bestFit="1" customWidth="1"/>
    <col min="103" max="103" width="14.83203125" style="14" bestFit="1" customWidth="1"/>
    <col min="104" max="104" width="16" style="14" bestFit="1" customWidth="1"/>
    <col min="105" max="105" width="12.83203125" style="14" bestFit="1" customWidth="1"/>
    <col min="106" max="106" width="9.83203125" style="14" bestFit="1" customWidth="1"/>
    <col min="107" max="107" width="12.33203125" style="14" bestFit="1" customWidth="1"/>
    <col min="108" max="108" width="11" style="14" bestFit="1" customWidth="1"/>
    <col min="109" max="109" width="13" style="14" bestFit="1" customWidth="1"/>
    <col min="110" max="110" width="12.83203125" style="14" bestFit="1" customWidth="1"/>
    <col min="111" max="111" width="17.33203125" style="14" bestFit="1" customWidth="1"/>
    <col min="112" max="112" width="14.5" style="14" bestFit="1" customWidth="1"/>
    <col min="113" max="113" width="11.5" style="14" bestFit="1" customWidth="1"/>
    <col min="114" max="114" width="10.5" style="14" bestFit="1" customWidth="1"/>
    <col min="115" max="115" width="14.83203125" style="14" bestFit="1" customWidth="1"/>
    <col min="116" max="116" width="18.6640625" style="14" bestFit="1" customWidth="1"/>
    <col min="117" max="117" width="13.1640625" style="14" bestFit="1" customWidth="1"/>
    <col min="118" max="118" width="17.5" style="14" bestFit="1" customWidth="1"/>
    <col min="119" max="119" width="7.33203125" style="14" bestFit="1" customWidth="1"/>
    <col min="120" max="120" width="6.6640625" style="14" bestFit="1" customWidth="1"/>
    <col min="121" max="121" width="12.1640625" style="14" bestFit="1" customWidth="1"/>
    <col min="122" max="122" width="17.6640625" style="14" bestFit="1" customWidth="1"/>
    <col min="123" max="123" width="17" style="14" bestFit="1" customWidth="1"/>
    <col min="124" max="124" width="9.5" style="14" bestFit="1" customWidth="1"/>
    <col min="125" max="125" width="10.1640625" style="14" bestFit="1" customWidth="1"/>
    <col min="126" max="126" width="16.5" style="14" bestFit="1" customWidth="1"/>
    <col min="127" max="127" width="20.6640625" style="14" bestFit="1" customWidth="1"/>
    <col min="128" max="128" width="9.5" style="14" bestFit="1" customWidth="1"/>
    <col min="129" max="129" width="14.83203125" style="14" bestFit="1" customWidth="1"/>
    <col min="130" max="130" width="11.6640625" style="14" bestFit="1" customWidth="1"/>
    <col min="131" max="131" width="12.5" style="14" bestFit="1" customWidth="1"/>
    <col min="132" max="132" width="11" style="14" bestFit="1" customWidth="1"/>
    <col min="133" max="133" width="14.33203125" style="14" bestFit="1" customWidth="1"/>
    <col min="134" max="134" width="21.5" style="14" bestFit="1" customWidth="1"/>
    <col min="135" max="135" width="25.6640625" style="14" bestFit="1" customWidth="1"/>
    <col min="136" max="136" width="10.33203125" style="14" bestFit="1" customWidth="1"/>
    <col min="137" max="137" width="12.83203125" style="14" bestFit="1" customWidth="1"/>
    <col min="138" max="138" width="10.33203125" style="14" bestFit="1" customWidth="1"/>
    <col min="139" max="139" width="14.5" style="14" bestFit="1" customWidth="1"/>
    <col min="140" max="140" width="13.5" style="14" bestFit="1" customWidth="1"/>
    <col min="141" max="141" width="12.5" style="14" bestFit="1" customWidth="1"/>
    <col min="142" max="142" width="9.5" style="14" bestFit="1" customWidth="1"/>
    <col min="143" max="143" width="11.33203125" style="14" bestFit="1" customWidth="1"/>
    <col min="144" max="144" width="10" style="14" bestFit="1" customWidth="1"/>
    <col min="145" max="145" width="11.6640625" style="14" bestFit="1" customWidth="1"/>
    <col min="146" max="146" width="11.5" style="14" bestFit="1" customWidth="1"/>
    <col min="147" max="147" width="13.83203125" style="14" bestFit="1" customWidth="1"/>
    <col min="148" max="148" width="9.5" style="14" bestFit="1" customWidth="1"/>
    <col min="149" max="156" width="11.33203125" style="14" bestFit="1" customWidth="1"/>
    <col min="157" max="162" width="12.33203125" style="14" bestFit="1" customWidth="1"/>
    <col min="163" max="163" width="21.6640625" style="14" bestFit="1" customWidth="1"/>
    <col min="164" max="164" width="12.5" style="14" bestFit="1" customWidth="1"/>
    <col min="165" max="165" width="35" style="14" bestFit="1" customWidth="1"/>
    <col min="166" max="166" width="19.83203125" style="14" bestFit="1" customWidth="1"/>
    <col min="167" max="16384" width="9.1640625" style="14"/>
  </cols>
  <sheetData>
    <row r="1" spans="1:166" s="16" customFormat="1" ht="15" customHeight="1" x14ac:dyDescent="0.2">
      <c r="A1" s="12" t="s">
        <v>5</v>
      </c>
      <c r="B1" s="12" t="s">
        <v>6</v>
      </c>
      <c r="C1" s="12" t="s">
        <v>7</v>
      </c>
      <c r="D1" s="12" t="s">
        <v>8</v>
      </c>
      <c r="E1" s="12" t="s">
        <v>0</v>
      </c>
      <c r="F1" s="12" t="s">
        <v>1</v>
      </c>
      <c r="G1" s="12" t="s">
        <v>2</v>
      </c>
      <c r="H1" s="12" t="s">
        <v>3</v>
      </c>
      <c r="I1" s="17" t="s">
        <v>4</v>
      </c>
      <c r="J1" s="15" t="s">
        <v>9</v>
      </c>
      <c r="K1" s="15" t="s">
        <v>10</v>
      </c>
      <c r="L1" s="15" t="s">
        <v>11</v>
      </c>
      <c r="M1" s="15" t="s">
        <v>12</v>
      </c>
      <c r="N1" s="15" t="s">
        <v>13</v>
      </c>
      <c r="O1" s="15" t="s">
        <v>14</v>
      </c>
      <c r="P1" s="15" t="s">
        <v>15</v>
      </c>
      <c r="Q1" s="15" t="s">
        <v>16</v>
      </c>
      <c r="R1" s="15" t="s">
        <v>17</v>
      </c>
      <c r="S1" s="15" t="s">
        <v>18</v>
      </c>
      <c r="T1" s="15" t="s">
        <v>19</v>
      </c>
      <c r="U1" s="15" t="s">
        <v>20</v>
      </c>
      <c r="V1" s="15" t="s">
        <v>21</v>
      </c>
      <c r="W1" s="15" t="s">
        <v>22</v>
      </c>
      <c r="X1" s="15" t="s">
        <v>23</v>
      </c>
      <c r="Y1" s="15" t="s">
        <v>24</v>
      </c>
      <c r="Z1" s="15" t="s">
        <v>189</v>
      </c>
      <c r="AA1" s="15" t="s">
        <v>190</v>
      </c>
      <c r="AB1" s="15" t="s">
        <v>25</v>
      </c>
      <c r="AC1" s="15" t="s">
        <v>26</v>
      </c>
      <c r="AD1" s="15" t="s">
        <v>27</v>
      </c>
      <c r="AE1" s="15" t="s">
        <v>28</v>
      </c>
      <c r="AF1" s="15" t="s">
        <v>29</v>
      </c>
      <c r="AG1" s="15" t="s">
        <v>30</v>
      </c>
      <c r="AH1" s="15" t="s">
        <v>31</v>
      </c>
      <c r="AI1" s="15" t="s">
        <v>32</v>
      </c>
      <c r="AJ1" s="15" t="s">
        <v>33</v>
      </c>
      <c r="AK1" s="15" t="s">
        <v>34</v>
      </c>
      <c r="AL1" s="15" t="s">
        <v>35</v>
      </c>
      <c r="AM1" s="15" t="s">
        <v>36</v>
      </c>
      <c r="AN1" s="15" t="s">
        <v>37</v>
      </c>
      <c r="AO1" s="15" t="s">
        <v>38</v>
      </c>
      <c r="AP1" s="15" t="s">
        <v>39</v>
      </c>
      <c r="AQ1" s="15" t="s">
        <v>40</v>
      </c>
      <c r="AR1" s="15" t="s">
        <v>41</v>
      </c>
      <c r="AS1" s="15" t="s">
        <v>42</v>
      </c>
      <c r="AT1" s="15" t="s">
        <v>43</v>
      </c>
      <c r="AU1" s="15" t="s">
        <v>44</v>
      </c>
      <c r="AV1" s="15" t="s">
        <v>45</v>
      </c>
      <c r="AW1" s="15" t="s">
        <v>46</v>
      </c>
      <c r="AX1" s="15" t="s">
        <v>47</v>
      </c>
      <c r="AY1" s="15" t="s">
        <v>48</v>
      </c>
      <c r="AZ1" s="15" t="s">
        <v>49</v>
      </c>
      <c r="BA1" s="15" t="s">
        <v>50</v>
      </c>
      <c r="BB1" s="15" t="s">
        <v>51</v>
      </c>
      <c r="BC1" s="15" t="s">
        <v>52</v>
      </c>
      <c r="BD1" s="15" t="s">
        <v>53</v>
      </c>
      <c r="BE1" s="15" t="s">
        <v>54</v>
      </c>
      <c r="BF1" s="15" t="s">
        <v>191</v>
      </c>
      <c r="BG1" s="15" t="s">
        <v>55</v>
      </c>
      <c r="BH1" s="15" t="s">
        <v>192</v>
      </c>
      <c r="BI1" s="15" t="s">
        <v>193</v>
      </c>
      <c r="BJ1" s="15" t="s">
        <v>56</v>
      </c>
      <c r="BK1" s="15" t="s">
        <v>57</v>
      </c>
      <c r="BL1" s="15" t="s">
        <v>58</v>
      </c>
      <c r="BM1" s="15" t="s">
        <v>59</v>
      </c>
      <c r="BN1" s="15" t="s">
        <v>60</v>
      </c>
      <c r="BO1" s="15" t="s">
        <v>194</v>
      </c>
      <c r="BP1" s="15" t="s">
        <v>195</v>
      </c>
      <c r="BQ1" s="15" t="s">
        <v>61</v>
      </c>
      <c r="BR1" s="15" t="s">
        <v>62</v>
      </c>
      <c r="BS1" s="15" t="s">
        <v>63</v>
      </c>
      <c r="BT1" s="15" t="s">
        <v>64</v>
      </c>
      <c r="BU1" s="15" t="s">
        <v>65</v>
      </c>
      <c r="BV1" s="15" t="s">
        <v>66</v>
      </c>
      <c r="BW1" s="15" t="s">
        <v>67</v>
      </c>
      <c r="BX1" s="15" t="s">
        <v>68</v>
      </c>
      <c r="BY1" s="15" t="s">
        <v>69</v>
      </c>
      <c r="BZ1" s="15" t="s">
        <v>70</v>
      </c>
      <c r="CA1" s="15" t="s">
        <v>71</v>
      </c>
      <c r="CB1" s="15" t="s">
        <v>72</v>
      </c>
      <c r="CC1" s="15" t="s">
        <v>73</v>
      </c>
      <c r="CD1" s="15" t="s">
        <v>74</v>
      </c>
      <c r="CE1" s="15" t="s">
        <v>75</v>
      </c>
      <c r="CF1" s="15" t="s">
        <v>76</v>
      </c>
      <c r="CG1" s="15" t="s">
        <v>77</v>
      </c>
      <c r="CH1" s="15" t="s">
        <v>78</v>
      </c>
      <c r="CI1" s="15" t="s">
        <v>79</v>
      </c>
      <c r="CJ1" s="15" t="s">
        <v>80</v>
      </c>
      <c r="CK1" s="15" t="s">
        <v>81</v>
      </c>
      <c r="CL1" s="15" t="s">
        <v>82</v>
      </c>
      <c r="CM1" s="15" t="s">
        <v>205</v>
      </c>
      <c r="CN1" s="15" t="s">
        <v>83</v>
      </c>
      <c r="CO1" s="15" t="s">
        <v>84</v>
      </c>
      <c r="CP1" s="15" t="s">
        <v>85</v>
      </c>
      <c r="CQ1" s="15" t="s">
        <v>86</v>
      </c>
      <c r="CR1" s="15" t="s">
        <v>87</v>
      </c>
      <c r="CS1" s="15" t="s">
        <v>88</v>
      </c>
      <c r="CT1" s="15" t="s">
        <v>89</v>
      </c>
      <c r="CU1" s="15" t="s">
        <v>90</v>
      </c>
      <c r="CV1" s="15" t="s">
        <v>91</v>
      </c>
      <c r="CW1" s="15" t="s">
        <v>92</v>
      </c>
      <c r="CX1" s="15" t="s">
        <v>93</v>
      </c>
      <c r="CY1" s="15" t="s">
        <v>94</v>
      </c>
      <c r="CZ1" s="15" t="s">
        <v>95</v>
      </c>
      <c r="DA1" s="15" t="s">
        <v>96</v>
      </c>
      <c r="DB1" s="15" t="s">
        <v>97</v>
      </c>
      <c r="DC1" s="15" t="s">
        <v>98</v>
      </c>
      <c r="DD1" s="15" t="s">
        <v>99</v>
      </c>
      <c r="DE1" s="15" t="s">
        <v>100</v>
      </c>
      <c r="DF1" s="15" t="s">
        <v>101</v>
      </c>
      <c r="DG1" s="15" t="s">
        <v>102</v>
      </c>
      <c r="DH1" s="15" t="s">
        <v>103</v>
      </c>
      <c r="DI1" s="15" t="s">
        <v>104</v>
      </c>
      <c r="DJ1" s="15" t="s">
        <v>105</v>
      </c>
      <c r="DK1" s="15" t="s">
        <v>106</v>
      </c>
      <c r="DL1" s="15" t="s">
        <v>107</v>
      </c>
      <c r="DM1" s="15" t="s">
        <v>108</v>
      </c>
      <c r="DN1" s="15" t="s">
        <v>109</v>
      </c>
      <c r="DO1" s="15" t="s">
        <v>110</v>
      </c>
      <c r="DP1" s="15" t="s">
        <v>111</v>
      </c>
      <c r="DQ1" s="15" t="s">
        <v>112</v>
      </c>
      <c r="DR1" s="15" t="s">
        <v>113</v>
      </c>
      <c r="DS1" s="15" t="s">
        <v>114</v>
      </c>
      <c r="DT1" s="15" t="s">
        <v>115</v>
      </c>
      <c r="DU1" s="15" t="s">
        <v>116</v>
      </c>
      <c r="DV1" s="15" t="s">
        <v>117</v>
      </c>
      <c r="DW1" s="15" t="s">
        <v>118</v>
      </c>
      <c r="DX1" s="15" t="s">
        <v>119</v>
      </c>
      <c r="DY1" s="15" t="s">
        <v>120</v>
      </c>
      <c r="DZ1" s="15" t="s">
        <v>121</v>
      </c>
      <c r="EA1" s="15" t="s">
        <v>122</v>
      </c>
      <c r="EB1" s="15" t="s">
        <v>196</v>
      </c>
      <c r="EC1" s="15" t="s">
        <v>123</v>
      </c>
      <c r="ED1" s="15" t="s">
        <v>197</v>
      </c>
      <c r="EE1" s="15" t="s">
        <v>198</v>
      </c>
      <c r="EF1" s="15" t="s">
        <v>124</v>
      </c>
      <c r="EG1" s="15" t="s">
        <v>125</v>
      </c>
      <c r="EH1" s="15" t="s">
        <v>126</v>
      </c>
      <c r="EI1" s="15" t="s">
        <v>127</v>
      </c>
      <c r="EJ1" s="15" t="s">
        <v>128</v>
      </c>
      <c r="EK1" s="15" t="s">
        <v>129</v>
      </c>
      <c r="EL1" s="15" t="s">
        <v>130</v>
      </c>
      <c r="EM1" s="15" t="s">
        <v>131</v>
      </c>
      <c r="EN1" s="15" t="s">
        <v>132</v>
      </c>
      <c r="EO1" s="15" t="s">
        <v>133</v>
      </c>
      <c r="EP1" s="15" t="s">
        <v>134</v>
      </c>
      <c r="EQ1" s="15" t="s">
        <v>135</v>
      </c>
      <c r="ER1" s="15" t="s">
        <v>136</v>
      </c>
      <c r="ES1" s="15" t="s">
        <v>137</v>
      </c>
      <c r="ET1" s="15" t="s">
        <v>138</v>
      </c>
      <c r="EU1" s="15" t="s">
        <v>139</v>
      </c>
      <c r="EV1" s="15" t="s">
        <v>140</v>
      </c>
      <c r="EW1" s="15" t="s">
        <v>141</v>
      </c>
      <c r="EX1" s="15" t="s">
        <v>142</v>
      </c>
      <c r="EY1" s="15" t="s">
        <v>143</v>
      </c>
      <c r="EZ1" s="15" t="s">
        <v>144</v>
      </c>
      <c r="FA1" s="15" t="s">
        <v>145</v>
      </c>
      <c r="FB1" s="15" t="s">
        <v>146</v>
      </c>
      <c r="FC1" s="15" t="s">
        <v>147</v>
      </c>
      <c r="FD1" s="15" t="s">
        <v>148</v>
      </c>
      <c r="FE1" s="15" t="s">
        <v>149</v>
      </c>
      <c r="FF1" s="15" t="s">
        <v>150</v>
      </c>
      <c r="FG1" s="15" t="s">
        <v>203</v>
      </c>
      <c r="FH1" s="15" t="s">
        <v>202</v>
      </c>
      <c r="FI1" s="12" t="s">
        <v>188</v>
      </c>
      <c r="FJ1" s="12" t="s">
        <v>151</v>
      </c>
    </row>
    <row r="2" spans="1:166" x14ac:dyDescent="0.2">
      <c r="A2" s="4" t="s">
        <v>153</v>
      </c>
      <c r="B2" s="4">
        <v>11</v>
      </c>
      <c r="C2" s="4">
        <v>41</v>
      </c>
      <c r="D2" s="3">
        <v>5</v>
      </c>
      <c r="E2" s="1">
        <v>1996</v>
      </c>
      <c r="F2" s="2">
        <v>1</v>
      </c>
      <c r="G2" s="3"/>
      <c r="H2" s="1" t="s">
        <v>152</v>
      </c>
      <c r="I2" s="18"/>
      <c r="J2" s="5"/>
      <c r="K2" s="13">
        <v>7</v>
      </c>
      <c r="L2" s="5"/>
      <c r="M2" s="5"/>
      <c r="N2" s="5"/>
      <c r="O2" s="5"/>
      <c r="P2" s="5"/>
      <c r="Q2" s="5"/>
      <c r="R2" s="5"/>
      <c r="S2" s="5"/>
      <c r="T2" s="5"/>
      <c r="U2" s="5"/>
      <c r="V2" s="5"/>
      <c r="W2" s="5"/>
      <c r="X2" s="5"/>
      <c r="Y2" s="5"/>
      <c r="Z2" s="5"/>
      <c r="AA2" s="5"/>
      <c r="AB2" s="5">
        <v>4</v>
      </c>
      <c r="AC2" s="5"/>
      <c r="AD2" s="5">
        <v>1</v>
      </c>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v>1</v>
      </c>
      <c r="BL2" s="5">
        <v>4</v>
      </c>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v>2</v>
      </c>
      <c r="DU2" s="5"/>
      <c r="DV2" s="5"/>
      <c r="DW2" s="5"/>
      <c r="DX2" s="5"/>
      <c r="DY2" s="5"/>
      <c r="DZ2" s="5"/>
      <c r="EA2" s="5"/>
      <c r="EB2" s="5"/>
      <c r="EC2" s="5"/>
      <c r="ED2" s="5"/>
      <c r="EE2" s="5"/>
      <c r="EF2" s="5"/>
      <c r="EG2" s="5"/>
      <c r="EH2" s="5"/>
      <c r="EI2" s="5"/>
      <c r="EJ2" s="5"/>
      <c r="EK2" s="5"/>
      <c r="EL2" s="5">
        <v>1</v>
      </c>
      <c r="EM2" s="5"/>
      <c r="EN2" s="5"/>
      <c r="EO2" s="5"/>
      <c r="EP2" s="5"/>
      <c r="EQ2" s="5"/>
      <c r="ER2" s="5"/>
      <c r="ES2" s="5"/>
      <c r="ET2" s="5"/>
      <c r="EU2" s="5"/>
      <c r="EV2" s="5"/>
      <c r="EW2" s="5"/>
      <c r="EX2" s="5"/>
      <c r="EY2" s="5"/>
      <c r="EZ2" s="5"/>
      <c r="FA2" s="5"/>
      <c r="FB2" s="5"/>
      <c r="FC2" s="5"/>
      <c r="FD2" s="5"/>
      <c r="FE2" s="5"/>
      <c r="FF2" s="5"/>
      <c r="FG2" s="5"/>
      <c r="FH2" s="5"/>
      <c r="FI2" s="5">
        <f t="shared" ref="FI2:FI33" si="0">SUM(J2:FH2)</f>
        <v>20</v>
      </c>
      <c r="FJ2" s="5">
        <f t="shared" ref="FJ2:FJ33" si="1">SUM(J2:AA2,AE2:ER2)</f>
        <v>15</v>
      </c>
    </row>
    <row r="3" spans="1:166" x14ac:dyDescent="0.2">
      <c r="A3" s="3" t="s">
        <v>166</v>
      </c>
      <c r="B3" s="3">
        <v>12</v>
      </c>
      <c r="C3" s="3">
        <v>181</v>
      </c>
      <c r="D3" s="3">
        <v>0.90749999999999997</v>
      </c>
      <c r="E3" s="3">
        <v>2000</v>
      </c>
      <c r="F3" s="8">
        <v>3</v>
      </c>
      <c r="G3" s="8">
        <v>2</v>
      </c>
      <c r="H3" s="3" t="s">
        <v>160</v>
      </c>
      <c r="I3" s="18"/>
      <c r="J3" s="5"/>
      <c r="K3" s="5">
        <v>18</v>
      </c>
      <c r="L3" s="5"/>
      <c r="M3" s="5"/>
      <c r="N3" s="5">
        <v>1</v>
      </c>
      <c r="O3" s="5">
        <v>4</v>
      </c>
      <c r="P3" s="5"/>
      <c r="Q3" s="5"/>
      <c r="R3" s="5"/>
      <c r="S3" s="5"/>
      <c r="T3" s="5"/>
      <c r="U3" s="5"/>
      <c r="V3" s="5"/>
      <c r="W3" s="5"/>
      <c r="X3" s="5"/>
      <c r="Y3" s="5"/>
      <c r="Z3" s="5"/>
      <c r="AA3" s="5"/>
      <c r="AB3" s="5">
        <v>5</v>
      </c>
      <c r="AC3" s="5"/>
      <c r="AD3" s="5"/>
      <c r="AE3" s="5"/>
      <c r="AF3" s="5"/>
      <c r="AG3" s="5"/>
      <c r="AH3" s="5"/>
      <c r="AI3" s="5"/>
      <c r="AJ3" s="5"/>
      <c r="AK3" s="5"/>
      <c r="AL3" s="5"/>
      <c r="AM3" s="5"/>
      <c r="AN3" s="5"/>
      <c r="AO3" s="5"/>
      <c r="AP3" s="5"/>
      <c r="AQ3" s="5">
        <v>1</v>
      </c>
      <c r="AR3" s="5"/>
      <c r="AS3" s="5">
        <v>1</v>
      </c>
      <c r="AT3" s="5">
        <v>4</v>
      </c>
      <c r="AU3" s="5">
        <v>3</v>
      </c>
      <c r="AV3" s="5">
        <v>8</v>
      </c>
      <c r="AW3" s="5"/>
      <c r="AX3" s="5"/>
      <c r="AY3" s="5"/>
      <c r="AZ3" s="5"/>
      <c r="BA3" s="5"/>
      <c r="BB3" s="5"/>
      <c r="BC3" s="5"/>
      <c r="BD3" s="5"/>
      <c r="BE3" s="5"/>
      <c r="BF3" s="5"/>
      <c r="BG3" s="5"/>
      <c r="BH3" s="5"/>
      <c r="BI3" s="5"/>
      <c r="BJ3" s="5"/>
      <c r="BK3" s="5"/>
      <c r="BL3" s="5">
        <v>2</v>
      </c>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v>2</v>
      </c>
      <c r="CO3" s="5">
        <v>1</v>
      </c>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v>2</v>
      </c>
      <c r="EY3" s="5"/>
      <c r="EZ3" s="5"/>
      <c r="FA3" s="5"/>
      <c r="FB3" s="5"/>
      <c r="FC3" s="5"/>
      <c r="FD3" s="5"/>
      <c r="FE3" s="5"/>
      <c r="FF3" s="5"/>
      <c r="FG3" s="5">
        <v>4</v>
      </c>
      <c r="FH3" s="5"/>
      <c r="FI3" s="5">
        <f t="shared" si="0"/>
        <v>56</v>
      </c>
      <c r="FJ3" s="5">
        <f t="shared" si="1"/>
        <v>45</v>
      </c>
    </row>
    <row r="4" spans="1:166" x14ac:dyDescent="0.2">
      <c r="A4" s="3" t="s">
        <v>166</v>
      </c>
      <c r="B4" s="3">
        <v>13</v>
      </c>
      <c r="C4" s="3">
        <v>89</v>
      </c>
      <c r="D4" s="3">
        <v>4.25</v>
      </c>
      <c r="E4" s="3">
        <v>2000</v>
      </c>
      <c r="F4" s="8">
        <v>3</v>
      </c>
      <c r="G4" s="8">
        <v>1</v>
      </c>
      <c r="H4" s="3" t="s">
        <v>154</v>
      </c>
      <c r="I4" s="18"/>
      <c r="J4" s="5"/>
      <c r="K4" s="5">
        <v>25</v>
      </c>
      <c r="L4" s="5"/>
      <c r="M4" s="5"/>
      <c r="N4" s="5">
        <v>1</v>
      </c>
      <c r="O4" s="5">
        <v>1</v>
      </c>
      <c r="P4" s="5"/>
      <c r="Q4" s="5"/>
      <c r="R4" s="5"/>
      <c r="S4" s="5"/>
      <c r="T4" s="5"/>
      <c r="U4" s="5"/>
      <c r="V4" s="5">
        <v>1</v>
      </c>
      <c r="W4" s="5"/>
      <c r="X4" s="5"/>
      <c r="Y4" s="5"/>
      <c r="Z4" s="5"/>
      <c r="AA4" s="5"/>
      <c r="AB4" s="5">
        <v>1</v>
      </c>
      <c r="AC4" s="5"/>
      <c r="AD4" s="5"/>
      <c r="AE4" s="5"/>
      <c r="AF4" s="5"/>
      <c r="AG4" s="5"/>
      <c r="AH4" s="5"/>
      <c r="AI4" s="5"/>
      <c r="AJ4" s="5"/>
      <c r="AK4" s="5"/>
      <c r="AL4" s="5"/>
      <c r="AM4" s="5"/>
      <c r="AN4" s="5"/>
      <c r="AO4" s="5"/>
      <c r="AP4" s="5"/>
      <c r="AQ4" s="5">
        <v>1</v>
      </c>
      <c r="AR4" s="5">
        <v>1</v>
      </c>
      <c r="AS4" s="5">
        <v>4</v>
      </c>
      <c r="AT4" s="5">
        <v>7</v>
      </c>
      <c r="AU4" s="5"/>
      <c r="AV4" s="5"/>
      <c r="AW4" s="5">
        <v>1</v>
      </c>
      <c r="AX4" s="5"/>
      <c r="AY4" s="5"/>
      <c r="AZ4" s="5"/>
      <c r="BA4" s="5"/>
      <c r="BB4" s="5"/>
      <c r="BC4" s="5"/>
      <c r="BD4" s="5"/>
      <c r="BE4" s="5"/>
      <c r="BF4" s="5"/>
      <c r="BG4" s="5"/>
      <c r="BH4" s="5"/>
      <c r="BI4" s="5"/>
      <c r="BJ4" s="5"/>
      <c r="BK4" s="5">
        <v>3</v>
      </c>
      <c r="BL4" s="5">
        <v>2</v>
      </c>
      <c r="BM4" s="5"/>
      <c r="BN4" s="5"/>
      <c r="BO4" s="5"/>
      <c r="BP4" s="5"/>
      <c r="BQ4" s="5"/>
      <c r="BR4" s="5"/>
      <c r="BS4" s="5"/>
      <c r="BT4" s="5"/>
      <c r="BU4" s="5"/>
      <c r="BV4" s="5">
        <v>1</v>
      </c>
      <c r="BW4" s="5">
        <v>1</v>
      </c>
      <c r="BX4" s="5"/>
      <c r="BY4" s="5"/>
      <c r="BZ4" s="5"/>
      <c r="CA4" s="5"/>
      <c r="CB4" s="5"/>
      <c r="CC4" s="5"/>
      <c r="CD4" s="5"/>
      <c r="CE4" s="5"/>
      <c r="CF4" s="5"/>
      <c r="CG4" s="5"/>
      <c r="CH4" s="5"/>
      <c r="CI4" s="5"/>
      <c r="CJ4" s="5"/>
      <c r="CK4" s="5"/>
      <c r="CL4" s="5"/>
      <c r="CM4" s="5"/>
      <c r="CN4" s="5"/>
      <c r="CO4" s="5"/>
      <c r="CP4" s="5"/>
      <c r="CQ4" s="5"/>
      <c r="CR4" s="5"/>
      <c r="CS4" s="5">
        <v>2</v>
      </c>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v>2</v>
      </c>
      <c r="EH4" s="5">
        <v>1</v>
      </c>
      <c r="EI4" s="5"/>
      <c r="EJ4" s="5"/>
      <c r="EK4" s="5"/>
      <c r="EL4" s="5"/>
      <c r="EM4" s="5"/>
      <c r="EN4" s="5"/>
      <c r="EO4" s="5"/>
      <c r="EP4" s="5"/>
      <c r="EQ4" s="5"/>
      <c r="ER4" s="5"/>
      <c r="ES4" s="5"/>
      <c r="ET4" s="5"/>
      <c r="EU4" s="5"/>
      <c r="EV4" s="5"/>
      <c r="EW4" s="5"/>
      <c r="EX4" s="5"/>
      <c r="EY4" s="5"/>
      <c r="EZ4" s="5"/>
      <c r="FA4" s="5"/>
      <c r="FB4" s="5"/>
      <c r="FC4" s="5"/>
      <c r="FD4" s="5"/>
      <c r="FE4" s="5"/>
      <c r="FF4" s="5"/>
      <c r="FG4" s="5">
        <v>2</v>
      </c>
      <c r="FH4" s="5"/>
      <c r="FI4" s="5">
        <f t="shared" si="0"/>
        <v>57</v>
      </c>
      <c r="FJ4" s="5">
        <f t="shared" si="1"/>
        <v>54</v>
      </c>
    </row>
    <row r="5" spans="1:166" x14ac:dyDescent="0.2">
      <c r="A5" s="3" t="s">
        <v>166</v>
      </c>
      <c r="B5" s="3">
        <v>13</v>
      </c>
      <c r="C5" s="3">
        <v>99</v>
      </c>
      <c r="D5" s="3">
        <v>4.12</v>
      </c>
      <c r="E5" s="3">
        <v>2000</v>
      </c>
      <c r="F5" s="8">
        <v>3</v>
      </c>
      <c r="G5" s="8">
        <v>1</v>
      </c>
      <c r="H5" s="3" t="s">
        <v>154</v>
      </c>
      <c r="I5" s="18"/>
      <c r="J5" s="5"/>
      <c r="K5" s="5">
        <v>26</v>
      </c>
      <c r="L5" s="5"/>
      <c r="M5" s="5"/>
      <c r="N5" s="5">
        <v>1</v>
      </c>
      <c r="O5" s="5">
        <v>2</v>
      </c>
      <c r="P5" s="5"/>
      <c r="Q5" s="5"/>
      <c r="R5" s="5"/>
      <c r="S5" s="5">
        <v>1</v>
      </c>
      <c r="T5" s="5"/>
      <c r="U5" s="5"/>
      <c r="V5" s="5"/>
      <c r="W5" s="5"/>
      <c r="X5" s="5">
        <v>1</v>
      </c>
      <c r="Y5" s="5"/>
      <c r="Z5" s="5"/>
      <c r="AA5" s="5"/>
      <c r="AB5" s="5"/>
      <c r="AC5" s="5"/>
      <c r="AD5" s="5">
        <v>1</v>
      </c>
      <c r="AE5" s="5"/>
      <c r="AF5" s="5"/>
      <c r="AG5" s="5"/>
      <c r="AH5" s="5"/>
      <c r="AI5" s="5"/>
      <c r="AJ5" s="5"/>
      <c r="AK5" s="5"/>
      <c r="AL5" s="5"/>
      <c r="AM5" s="5"/>
      <c r="AN5" s="5"/>
      <c r="AO5" s="5"/>
      <c r="AP5" s="5"/>
      <c r="AQ5" s="5"/>
      <c r="AR5" s="5"/>
      <c r="AS5" s="5">
        <v>2</v>
      </c>
      <c r="AT5" s="5"/>
      <c r="AU5" s="5"/>
      <c r="AV5" s="5"/>
      <c r="AW5" s="5"/>
      <c r="AX5" s="5"/>
      <c r="AY5" s="5"/>
      <c r="AZ5" s="5"/>
      <c r="BA5" s="5"/>
      <c r="BB5" s="5"/>
      <c r="BC5" s="5"/>
      <c r="BD5" s="5"/>
      <c r="BE5" s="5"/>
      <c r="BF5" s="5"/>
      <c r="BG5" s="5"/>
      <c r="BH5" s="5"/>
      <c r="BI5" s="5">
        <v>2</v>
      </c>
      <c r="BJ5" s="5"/>
      <c r="BK5" s="5"/>
      <c r="BL5" s="5">
        <v>1</v>
      </c>
      <c r="BM5" s="5"/>
      <c r="BN5" s="5">
        <v>1</v>
      </c>
      <c r="BO5" s="5"/>
      <c r="BP5" s="5"/>
      <c r="BQ5" s="5"/>
      <c r="BR5" s="5"/>
      <c r="BS5" s="5"/>
      <c r="BT5" s="5"/>
      <c r="BU5" s="5"/>
      <c r="BV5" s="5"/>
      <c r="BW5" s="5"/>
      <c r="BX5" s="5"/>
      <c r="BY5" s="5"/>
      <c r="BZ5" s="5"/>
      <c r="CA5" s="5"/>
      <c r="CB5" s="5"/>
      <c r="CC5" s="5"/>
      <c r="CD5" s="5"/>
      <c r="CE5" s="5"/>
      <c r="CF5" s="5">
        <v>1</v>
      </c>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v>1</v>
      </c>
      <c r="ER5" s="5"/>
      <c r="ES5" s="5"/>
      <c r="ET5" s="5"/>
      <c r="EU5" s="5"/>
      <c r="EV5" s="5"/>
      <c r="EW5" s="5"/>
      <c r="EX5" s="5"/>
      <c r="EY5" s="5"/>
      <c r="EZ5" s="5"/>
      <c r="FA5" s="5"/>
      <c r="FB5" s="5"/>
      <c r="FC5" s="5"/>
      <c r="FD5" s="5"/>
      <c r="FE5" s="5"/>
      <c r="FF5" s="5"/>
      <c r="FG5" s="5"/>
      <c r="FH5" s="5"/>
      <c r="FI5" s="5">
        <f t="shared" si="0"/>
        <v>40</v>
      </c>
      <c r="FJ5" s="5">
        <f t="shared" si="1"/>
        <v>39</v>
      </c>
    </row>
    <row r="6" spans="1:166" x14ac:dyDescent="0.2">
      <c r="A6" s="3" t="s">
        <v>166</v>
      </c>
      <c r="B6" s="3">
        <v>14</v>
      </c>
      <c r="C6" s="3">
        <v>114</v>
      </c>
      <c r="D6" s="3">
        <v>1.5125</v>
      </c>
      <c r="E6" s="3">
        <v>2000</v>
      </c>
      <c r="F6" s="8">
        <v>3</v>
      </c>
      <c r="G6" s="8">
        <v>1</v>
      </c>
      <c r="H6" s="3" t="s">
        <v>167</v>
      </c>
      <c r="I6" s="18"/>
      <c r="J6" s="5"/>
      <c r="K6" s="5"/>
      <c r="L6" s="5"/>
      <c r="M6" s="5"/>
      <c r="N6" s="5">
        <v>2</v>
      </c>
      <c r="O6" s="5">
        <v>1</v>
      </c>
      <c r="P6" s="5"/>
      <c r="Q6" s="5"/>
      <c r="R6" s="5"/>
      <c r="S6" s="5"/>
      <c r="T6" s="5"/>
      <c r="U6" s="5"/>
      <c r="V6" s="5"/>
      <c r="W6" s="5"/>
      <c r="X6" s="5"/>
      <c r="Y6" s="5"/>
      <c r="Z6" s="5"/>
      <c r="AA6" s="5"/>
      <c r="AB6" s="5">
        <v>3</v>
      </c>
      <c r="AC6" s="5"/>
      <c r="AD6" s="5"/>
      <c r="AE6" s="5"/>
      <c r="AF6" s="5"/>
      <c r="AG6" s="5">
        <v>1</v>
      </c>
      <c r="AH6" s="5"/>
      <c r="AI6" s="5"/>
      <c r="AJ6" s="5"/>
      <c r="AK6" s="5"/>
      <c r="AL6" s="5"/>
      <c r="AM6" s="5"/>
      <c r="AN6" s="5"/>
      <c r="AO6" s="5"/>
      <c r="AP6" s="5">
        <v>1</v>
      </c>
      <c r="AQ6" s="5"/>
      <c r="AR6" s="5">
        <v>1</v>
      </c>
      <c r="AS6" s="5"/>
      <c r="AT6" s="5">
        <v>1</v>
      </c>
      <c r="AU6" s="5">
        <v>1</v>
      </c>
      <c r="AV6" s="5"/>
      <c r="AW6" s="5">
        <v>2</v>
      </c>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v>1</v>
      </c>
      <c r="FH6" s="5"/>
      <c r="FI6" s="5">
        <f t="shared" si="0"/>
        <v>14</v>
      </c>
      <c r="FJ6" s="5">
        <f t="shared" si="1"/>
        <v>10</v>
      </c>
    </row>
    <row r="7" spans="1:166" x14ac:dyDescent="0.2">
      <c r="A7" s="3" t="s">
        <v>166</v>
      </c>
      <c r="B7" s="3">
        <v>16</v>
      </c>
      <c r="C7" s="3">
        <v>113</v>
      </c>
      <c r="D7" s="3">
        <v>2.75</v>
      </c>
      <c r="E7" s="3">
        <v>2000</v>
      </c>
      <c r="F7" s="8">
        <v>3</v>
      </c>
      <c r="G7" s="8">
        <v>1</v>
      </c>
      <c r="H7" s="3" t="s">
        <v>160</v>
      </c>
      <c r="I7" s="18"/>
      <c r="J7" s="5">
        <v>1</v>
      </c>
      <c r="K7" s="5">
        <v>184</v>
      </c>
      <c r="L7" s="5"/>
      <c r="M7" s="5"/>
      <c r="N7" s="5">
        <v>3</v>
      </c>
      <c r="O7" s="5">
        <v>10</v>
      </c>
      <c r="P7" s="5">
        <v>1</v>
      </c>
      <c r="Q7" s="5">
        <v>2</v>
      </c>
      <c r="R7" s="5">
        <v>1</v>
      </c>
      <c r="S7" s="5">
        <v>8</v>
      </c>
      <c r="T7" s="5"/>
      <c r="U7" s="5"/>
      <c r="V7" s="5">
        <v>2</v>
      </c>
      <c r="W7" s="5">
        <v>3</v>
      </c>
      <c r="X7" s="5">
        <v>6</v>
      </c>
      <c r="Y7" s="5">
        <v>1</v>
      </c>
      <c r="Z7" s="5"/>
      <c r="AA7" s="5"/>
      <c r="AB7" s="5">
        <v>10</v>
      </c>
      <c r="AC7" s="5"/>
      <c r="AD7" s="5">
        <v>3</v>
      </c>
      <c r="AE7" s="5"/>
      <c r="AF7" s="5"/>
      <c r="AG7" s="5"/>
      <c r="AH7" s="5"/>
      <c r="AI7" s="5"/>
      <c r="AJ7" s="5"/>
      <c r="AK7" s="5"/>
      <c r="AL7" s="5"/>
      <c r="AM7" s="5"/>
      <c r="AN7" s="5"/>
      <c r="AO7" s="5"/>
      <c r="AP7" s="5"/>
      <c r="AQ7" s="5">
        <v>8</v>
      </c>
      <c r="AR7" s="5">
        <v>1</v>
      </c>
      <c r="AS7" s="5">
        <v>9</v>
      </c>
      <c r="AT7" s="5">
        <v>27</v>
      </c>
      <c r="AU7" s="5"/>
      <c r="AV7" s="5"/>
      <c r="AW7" s="5">
        <v>4</v>
      </c>
      <c r="AX7" s="5">
        <v>1</v>
      </c>
      <c r="AY7" s="5"/>
      <c r="AZ7" s="5"/>
      <c r="BA7" s="5"/>
      <c r="BB7" s="5"/>
      <c r="BC7" s="5">
        <v>1</v>
      </c>
      <c r="BD7" s="5"/>
      <c r="BE7" s="5"/>
      <c r="BF7" s="5">
        <v>5</v>
      </c>
      <c r="BG7" s="5"/>
      <c r="BH7" s="5"/>
      <c r="BI7" s="5"/>
      <c r="BJ7" s="5">
        <v>2</v>
      </c>
      <c r="BK7" s="5">
        <v>9</v>
      </c>
      <c r="BL7" s="5">
        <v>2</v>
      </c>
      <c r="BM7" s="5"/>
      <c r="BN7" s="5"/>
      <c r="BO7" s="5"/>
      <c r="BP7" s="5"/>
      <c r="BQ7" s="5"/>
      <c r="BR7" s="5"/>
      <c r="BS7" s="5"/>
      <c r="BT7" s="5"/>
      <c r="BU7" s="5"/>
      <c r="BV7" s="5"/>
      <c r="BW7" s="5">
        <v>1</v>
      </c>
      <c r="BX7" s="5"/>
      <c r="BY7" s="5"/>
      <c r="BZ7" s="5"/>
      <c r="CA7" s="5"/>
      <c r="CB7" s="5"/>
      <c r="CC7" s="5"/>
      <c r="CD7" s="5"/>
      <c r="CE7" s="5"/>
      <c r="CF7" s="5"/>
      <c r="CG7" s="5"/>
      <c r="CH7" s="5"/>
      <c r="CI7" s="5"/>
      <c r="CJ7" s="5"/>
      <c r="CK7" s="5"/>
      <c r="CL7" s="5"/>
      <c r="CM7" s="5"/>
      <c r="CN7" s="5">
        <v>1</v>
      </c>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v>1</v>
      </c>
      <c r="ER7" s="5"/>
      <c r="ES7" s="5"/>
      <c r="ET7" s="5"/>
      <c r="EU7" s="5"/>
      <c r="EV7" s="5"/>
      <c r="EW7" s="5"/>
      <c r="EX7" s="5"/>
      <c r="EY7" s="5"/>
      <c r="EZ7" s="5"/>
      <c r="FA7" s="5"/>
      <c r="FB7" s="5"/>
      <c r="FC7" s="5"/>
      <c r="FD7" s="5"/>
      <c r="FE7" s="5"/>
      <c r="FF7" s="5"/>
      <c r="FG7" s="5"/>
      <c r="FH7" s="5">
        <v>7</v>
      </c>
      <c r="FI7" s="5">
        <f t="shared" si="0"/>
        <v>314</v>
      </c>
      <c r="FJ7" s="5">
        <f t="shared" si="1"/>
        <v>294</v>
      </c>
    </row>
    <row r="8" spans="1:166" x14ac:dyDescent="0.2">
      <c r="A8" s="3" t="s">
        <v>166</v>
      </c>
      <c r="B8" s="3">
        <v>16</v>
      </c>
      <c r="C8" s="3">
        <v>153</v>
      </c>
      <c r="D8" s="3">
        <v>2.1175000000000002</v>
      </c>
      <c r="E8" s="3">
        <v>2000</v>
      </c>
      <c r="F8" s="8">
        <v>3</v>
      </c>
      <c r="G8" s="8">
        <v>2</v>
      </c>
      <c r="H8" s="3" t="s">
        <v>160</v>
      </c>
      <c r="I8" s="18"/>
      <c r="J8" s="5"/>
      <c r="K8" s="5">
        <v>40</v>
      </c>
      <c r="L8" s="5"/>
      <c r="M8" s="5">
        <v>1</v>
      </c>
      <c r="N8" s="5">
        <v>6</v>
      </c>
      <c r="O8" s="5">
        <v>4</v>
      </c>
      <c r="P8" s="5"/>
      <c r="Q8" s="5">
        <v>1</v>
      </c>
      <c r="R8" s="5"/>
      <c r="S8" s="5"/>
      <c r="T8" s="5"/>
      <c r="U8" s="5"/>
      <c r="V8" s="5"/>
      <c r="W8" s="5"/>
      <c r="X8" s="5">
        <v>2</v>
      </c>
      <c r="Y8" s="5"/>
      <c r="Z8" s="5"/>
      <c r="AA8" s="5"/>
      <c r="AB8" s="5">
        <v>4</v>
      </c>
      <c r="AC8" s="5"/>
      <c r="AD8" s="5">
        <v>3</v>
      </c>
      <c r="AE8" s="5"/>
      <c r="AF8" s="5"/>
      <c r="AG8" s="5"/>
      <c r="AH8" s="5"/>
      <c r="AI8" s="5"/>
      <c r="AJ8" s="5"/>
      <c r="AK8" s="5"/>
      <c r="AL8" s="5"/>
      <c r="AM8" s="5"/>
      <c r="AN8" s="5"/>
      <c r="AO8" s="5"/>
      <c r="AP8" s="5"/>
      <c r="AQ8" s="5">
        <v>1</v>
      </c>
      <c r="AR8" s="5"/>
      <c r="AS8" s="5">
        <v>4</v>
      </c>
      <c r="AT8" s="5">
        <v>3</v>
      </c>
      <c r="AU8" s="5"/>
      <c r="AV8" s="5"/>
      <c r="AW8" s="5">
        <v>1</v>
      </c>
      <c r="AX8" s="5"/>
      <c r="AY8" s="5"/>
      <c r="AZ8" s="5"/>
      <c r="BA8" s="5"/>
      <c r="BB8" s="5"/>
      <c r="BC8" s="5"/>
      <c r="BD8" s="5"/>
      <c r="BE8" s="5"/>
      <c r="BF8" s="5"/>
      <c r="BG8" s="5"/>
      <c r="BH8" s="5">
        <v>1</v>
      </c>
      <c r="BI8" s="5">
        <v>4</v>
      </c>
      <c r="BJ8" s="5"/>
      <c r="BK8" s="5">
        <v>1</v>
      </c>
      <c r="BL8" s="5">
        <v>1</v>
      </c>
      <c r="BM8" s="5"/>
      <c r="BN8" s="5"/>
      <c r="BO8" s="5"/>
      <c r="BP8" s="5"/>
      <c r="BQ8" s="5">
        <v>1</v>
      </c>
      <c r="BR8" s="5">
        <v>1</v>
      </c>
      <c r="BS8" s="5"/>
      <c r="BT8" s="5"/>
      <c r="BU8" s="5"/>
      <c r="BV8" s="5"/>
      <c r="BW8" s="5">
        <v>1</v>
      </c>
      <c r="BX8" s="5"/>
      <c r="BY8" s="5"/>
      <c r="BZ8" s="5"/>
      <c r="CA8" s="5"/>
      <c r="CB8" s="5"/>
      <c r="CC8" s="5">
        <v>1</v>
      </c>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v>4</v>
      </c>
      <c r="FI8" s="5">
        <f t="shared" si="0"/>
        <v>85</v>
      </c>
      <c r="FJ8" s="5">
        <f t="shared" si="1"/>
        <v>74</v>
      </c>
    </row>
    <row r="9" spans="1:166" x14ac:dyDescent="0.2">
      <c r="A9" s="3" t="s">
        <v>166</v>
      </c>
      <c r="B9" s="3">
        <v>17</v>
      </c>
      <c r="C9" s="3">
        <v>193</v>
      </c>
      <c r="D9" s="3">
        <v>1.5125</v>
      </c>
      <c r="E9" s="3">
        <v>2000</v>
      </c>
      <c r="F9" s="8">
        <v>2</v>
      </c>
      <c r="G9" s="8">
        <v>1</v>
      </c>
      <c r="H9" s="3" t="s">
        <v>160</v>
      </c>
      <c r="I9" s="18"/>
      <c r="J9" s="5"/>
      <c r="K9" s="5">
        <v>96</v>
      </c>
      <c r="L9" s="5"/>
      <c r="M9" s="5">
        <v>7</v>
      </c>
      <c r="N9" s="5">
        <v>8</v>
      </c>
      <c r="O9" s="5">
        <v>9</v>
      </c>
      <c r="P9" s="5"/>
      <c r="Q9" s="5">
        <v>4</v>
      </c>
      <c r="R9" s="5"/>
      <c r="S9" s="5">
        <v>3</v>
      </c>
      <c r="T9" s="5">
        <v>1</v>
      </c>
      <c r="U9" s="5"/>
      <c r="V9" s="5">
        <v>1</v>
      </c>
      <c r="W9" s="5">
        <v>1</v>
      </c>
      <c r="X9" s="5">
        <v>1</v>
      </c>
      <c r="Y9" s="5"/>
      <c r="Z9" s="5"/>
      <c r="AA9" s="5"/>
      <c r="AB9" s="5">
        <v>5</v>
      </c>
      <c r="AC9" s="5">
        <v>3</v>
      </c>
      <c r="AD9" s="5">
        <v>10</v>
      </c>
      <c r="AE9" s="5"/>
      <c r="AF9" s="5"/>
      <c r="AG9" s="5"/>
      <c r="AH9" s="5"/>
      <c r="AI9" s="5"/>
      <c r="AJ9" s="5"/>
      <c r="AK9" s="5"/>
      <c r="AL9" s="5"/>
      <c r="AM9" s="5"/>
      <c r="AN9" s="5"/>
      <c r="AO9" s="5"/>
      <c r="AP9" s="5"/>
      <c r="AQ9" s="5">
        <v>2</v>
      </c>
      <c r="AR9" s="5"/>
      <c r="AS9" s="5">
        <v>3</v>
      </c>
      <c r="AT9" s="5">
        <v>23</v>
      </c>
      <c r="AU9" s="5">
        <v>1</v>
      </c>
      <c r="AV9" s="5"/>
      <c r="AW9" s="5"/>
      <c r="AX9" s="5"/>
      <c r="AY9" s="5"/>
      <c r="AZ9" s="5"/>
      <c r="BA9" s="5"/>
      <c r="BB9" s="5"/>
      <c r="BC9" s="5"/>
      <c r="BD9" s="5"/>
      <c r="BE9" s="5"/>
      <c r="BF9" s="5">
        <v>19</v>
      </c>
      <c r="BG9" s="5"/>
      <c r="BH9" s="5"/>
      <c r="BI9" s="5"/>
      <c r="BJ9" s="5">
        <v>5</v>
      </c>
      <c r="BK9" s="5">
        <v>15</v>
      </c>
      <c r="BL9" s="5">
        <v>5</v>
      </c>
      <c r="BM9" s="5"/>
      <c r="BN9" s="5"/>
      <c r="BO9" s="5"/>
      <c r="BP9" s="5"/>
      <c r="BQ9" s="5">
        <v>1</v>
      </c>
      <c r="BR9" s="5"/>
      <c r="BS9" s="5"/>
      <c r="BT9" s="5"/>
      <c r="BU9" s="5"/>
      <c r="BV9" s="5"/>
      <c r="BW9" s="5"/>
      <c r="BX9" s="5"/>
      <c r="BY9" s="5">
        <v>1</v>
      </c>
      <c r="BZ9" s="5"/>
      <c r="CA9" s="5"/>
      <c r="CB9" s="5"/>
      <c r="CC9" s="5">
        <v>2</v>
      </c>
      <c r="CD9" s="5"/>
      <c r="CE9" s="5"/>
      <c r="CF9" s="5"/>
      <c r="CG9" s="5"/>
      <c r="CH9" s="5"/>
      <c r="CI9" s="5"/>
      <c r="CJ9" s="5"/>
      <c r="CK9" s="5"/>
      <c r="CL9" s="5"/>
      <c r="CM9" s="5"/>
      <c r="CN9" s="5"/>
      <c r="CO9" s="5"/>
      <c r="CP9" s="5"/>
      <c r="CQ9" s="5"/>
      <c r="CR9" s="5"/>
      <c r="CS9" s="5">
        <v>1</v>
      </c>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v>7</v>
      </c>
      <c r="EA9" s="5"/>
      <c r="EB9" s="5"/>
      <c r="EC9" s="5"/>
      <c r="ED9" s="5"/>
      <c r="EE9" s="5"/>
      <c r="EF9" s="5"/>
      <c r="EG9" s="5"/>
      <c r="EH9" s="5">
        <v>2</v>
      </c>
      <c r="EI9" s="5"/>
      <c r="EJ9" s="5"/>
      <c r="EK9" s="5"/>
      <c r="EL9" s="5"/>
      <c r="EM9" s="5"/>
      <c r="EN9" s="5"/>
      <c r="EO9" s="5"/>
      <c r="EP9" s="5"/>
      <c r="EQ9" s="5"/>
      <c r="ER9" s="5"/>
      <c r="ES9" s="5"/>
      <c r="ET9" s="5"/>
      <c r="EU9" s="5"/>
      <c r="EV9" s="5"/>
      <c r="EW9" s="5"/>
      <c r="EX9" s="5"/>
      <c r="EY9" s="5"/>
      <c r="EZ9" s="5"/>
      <c r="FA9" s="5"/>
      <c r="FB9" s="5"/>
      <c r="FC9" s="5"/>
      <c r="FD9" s="5"/>
      <c r="FE9" s="5"/>
      <c r="FF9" s="5"/>
      <c r="FG9" s="5"/>
      <c r="FH9" s="5">
        <v>4</v>
      </c>
      <c r="FI9" s="5">
        <f t="shared" si="0"/>
        <v>240</v>
      </c>
      <c r="FJ9" s="5">
        <f t="shared" si="1"/>
        <v>218</v>
      </c>
    </row>
    <row r="10" spans="1:166" x14ac:dyDescent="0.2">
      <c r="A10" s="3" t="s">
        <v>166</v>
      </c>
      <c r="B10" s="3">
        <v>19</v>
      </c>
      <c r="C10" s="3">
        <v>122</v>
      </c>
      <c r="D10" s="3">
        <v>7.1</v>
      </c>
      <c r="E10" s="3">
        <v>2000</v>
      </c>
      <c r="F10" s="8">
        <v>3</v>
      </c>
      <c r="G10" s="8">
        <v>2</v>
      </c>
      <c r="H10" s="3" t="s">
        <v>160</v>
      </c>
      <c r="I10" s="18"/>
      <c r="J10" s="5"/>
      <c r="K10" s="5">
        <v>70</v>
      </c>
      <c r="L10" s="5"/>
      <c r="M10" s="5">
        <v>4</v>
      </c>
      <c r="N10" s="5">
        <v>15</v>
      </c>
      <c r="O10" s="5">
        <v>20</v>
      </c>
      <c r="P10" s="5">
        <v>2</v>
      </c>
      <c r="Q10" s="5">
        <v>1</v>
      </c>
      <c r="R10" s="5"/>
      <c r="S10" s="5">
        <v>4</v>
      </c>
      <c r="T10" s="5"/>
      <c r="U10" s="5"/>
      <c r="V10" s="5"/>
      <c r="W10" s="5"/>
      <c r="X10" s="5">
        <v>3</v>
      </c>
      <c r="Y10" s="5"/>
      <c r="Z10" s="5"/>
      <c r="AA10" s="5"/>
      <c r="AB10" s="5">
        <v>6</v>
      </c>
      <c r="AC10" s="5">
        <v>8</v>
      </c>
      <c r="AD10" s="5">
        <v>6</v>
      </c>
      <c r="AE10" s="5"/>
      <c r="AF10" s="5"/>
      <c r="AG10" s="5"/>
      <c r="AH10" s="5"/>
      <c r="AI10" s="5"/>
      <c r="AJ10" s="5"/>
      <c r="AK10" s="5"/>
      <c r="AL10" s="5"/>
      <c r="AM10" s="5"/>
      <c r="AN10" s="5"/>
      <c r="AO10" s="5"/>
      <c r="AP10" s="5"/>
      <c r="AQ10" s="5">
        <v>10</v>
      </c>
      <c r="AR10" s="5"/>
      <c r="AS10" s="5">
        <v>3</v>
      </c>
      <c r="AT10" s="5">
        <v>13</v>
      </c>
      <c r="AU10" s="5">
        <v>1</v>
      </c>
      <c r="AV10" s="5"/>
      <c r="AW10" s="5"/>
      <c r="AX10" s="5"/>
      <c r="AY10" s="5"/>
      <c r="AZ10" s="5"/>
      <c r="BA10" s="5"/>
      <c r="BB10" s="5"/>
      <c r="BC10" s="5"/>
      <c r="BD10" s="5"/>
      <c r="BE10" s="5"/>
      <c r="BF10" s="5">
        <v>7</v>
      </c>
      <c r="BG10" s="5"/>
      <c r="BH10" s="5"/>
      <c r="BI10" s="5"/>
      <c r="BJ10" s="5">
        <v>3</v>
      </c>
      <c r="BK10" s="5">
        <v>1</v>
      </c>
      <c r="BL10" s="5"/>
      <c r="BM10" s="5"/>
      <c r="BN10" s="5"/>
      <c r="BO10" s="5"/>
      <c r="BP10" s="5"/>
      <c r="BQ10" s="5"/>
      <c r="BR10" s="5"/>
      <c r="BS10" s="5"/>
      <c r="BT10" s="5"/>
      <c r="BU10" s="5"/>
      <c r="BV10" s="5"/>
      <c r="BW10" s="5"/>
      <c r="BX10" s="5"/>
      <c r="BY10" s="5">
        <v>2</v>
      </c>
      <c r="BZ10" s="5"/>
      <c r="CA10" s="5"/>
      <c r="CB10" s="5"/>
      <c r="CC10" s="5"/>
      <c r="CD10" s="5"/>
      <c r="CE10" s="5"/>
      <c r="CF10" s="5"/>
      <c r="CG10" s="5"/>
      <c r="CH10" s="5"/>
      <c r="CI10" s="5"/>
      <c r="CJ10" s="5"/>
      <c r="CK10" s="5"/>
      <c r="CL10" s="5"/>
      <c r="CM10" s="5"/>
      <c r="CN10" s="5"/>
      <c r="CO10" s="5"/>
      <c r="CP10" s="5"/>
      <c r="CQ10" s="5">
        <v>1</v>
      </c>
      <c r="CR10" s="5"/>
      <c r="CS10" s="5">
        <v>6</v>
      </c>
      <c r="CT10" s="5"/>
      <c r="CU10" s="5"/>
      <c r="CV10" s="5"/>
      <c r="CW10" s="5"/>
      <c r="CX10" s="5"/>
      <c r="CY10" s="5"/>
      <c r="CZ10" s="5"/>
      <c r="DA10" s="5"/>
      <c r="DB10" s="5"/>
      <c r="DC10" s="5"/>
      <c r="DD10" s="5"/>
      <c r="DE10" s="5"/>
      <c r="DF10" s="5"/>
      <c r="DG10" s="5"/>
      <c r="DH10" s="5"/>
      <c r="DI10" s="5"/>
      <c r="DJ10" s="5"/>
      <c r="DK10" s="5">
        <v>3</v>
      </c>
      <c r="DL10" s="5"/>
      <c r="DM10" s="5"/>
      <c r="DN10" s="5"/>
      <c r="DO10" s="5"/>
      <c r="DP10" s="5"/>
      <c r="DQ10" s="5"/>
      <c r="DR10" s="5"/>
      <c r="DS10" s="5"/>
      <c r="DT10" s="5">
        <v>1</v>
      </c>
      <c r="DU10" s="5"/>
      <c r="DV10" s="5"/>
      <c r="DW10" s="5"/>
      <c r="DX10" s="5"/>
      <c r="DY10" s="5"/>
      <c r="DZ10" s="5">
        <v>1</v>
      </c>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v>1</v>
      </c>
      <c r="FH10" s="5">
        <v>1</v>
      </c>
      <c r="FI10" s="5">
        <f t="shared" si="0"/>
        <v>193</v>
      </c>
      <c r="FJ10" s="5">
        <f t="shared" si="1"/>
        <v>171</v>
      </c>
    </row>
    <row r="11" spans="1:166" x14ac:dyDescent="0.2">
      <c r="A11" s="3" t="s">
        <v>166</v>
      </c>
      <c r="B11" s="3">
        <v>19</v>
      </c>
      <c r="C11" s="3">
        <v>176</v>
      </c>
      <c r="D11" s="3">
        <v>1.21</v>
      </c>
      <c r="E11" s="3">
        <v>2000</v>
      </c>
      <c r="F11" s="8">
        <v>3</v>
      </c>
      <c r="G11" s="8">
        <v>2</v>
      </c>
      <c r="H11" s="3" t="s">
        <v>160</v>
      </c>
      <c r="I11" s="18"/>
      <c r="J11" s="5"/>
      <c r="K11" s="5">
        <v>25</v>
      </c>
      <c r="L11" s="5">
        <v>1</v>
      </c>
      <c r="M11" s="5"/>
      <c r="N11" s="5">
        <v>2</v>
      </c>
      <c r="O11" s="5">
        <v>2</v>
      </c>
      <c r="P11" s="5"/>
      <c r="Q11" s="5"/>
      <c r="R11" s="5"/>
      <c r="S11" s="5"/>
      <c r="T11" s="5"/>
      <c r="U11" s="5"/>
      <c r="V11" s="5"/>
      <c r="W11" s="5"/>
      <c r="X11" s="5"/>
      <c r="Y11" s="5"/>
      <c r="Z11" s="5"/>
      <c r="AA11" s="5"/>
      <c r="AB11" s="5">
        <v>5</v>
      </c>
      <c r="AC11" s="5">
        <v>2</v>
      </c>
      <c r="AD11" s="5">
        <v>8</v>
      </c>
      <c r="AE11" s="5"/>
      <c r="AF11" s="5"/>
      <c r="AG11" s="5"/>
      <c r="AH11" s="5"/>
      <c r="AI11" s="5"/>
      <c r="AJ11" s="5"/>
      <c r="AK11" s="5"/>
      <c r="AL11" s="5"/>
      <c r="AM11" s="5"/>
      <c r="AN11" s="5"/>
      <c r="AO11" s="5"/>
      <c r="AP11" s="5"/>
      <c r="AQ11" s="5"/>
      <c r="AR11" s="5">
        <v>1</v>
      </c>
      <c r="AS11" s="5">
        <v>1</v>
      </c>
      <c r="AT11" s="5"/>
      <c r="AU11" s="5"/>
      <c r="AV11" s="5"/>
      <c r="AW11" s="5"/>
      <c r="AX11" s="5"/>
      <c r="AY11" s="5"/>
      <c r="AZ11" s="5"/>
      <c r="BA11" s="5"/>
      <c r="BB11" s="5"/>
      <c r="BC11" s="5"/>
      <c r="BD11" s="5"/>
      <c r="BE11" s="5"/>
      <c r="BF11" s="5">
        <v>1</v>
      </c>
      <c r="BG11" s="5"/>
      <c r="BH11" s="5"/>
      <c r="BI11" s="5"/>
      <c r="BJ11" s="5">
        <v>1</v>
      </c>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v>1</v>
      </c>
      <c r="FI11" s="5">
        <f t="shared" si="0"/>
        <v>50</v>
      </c>
      <c r="FJ11" s="5">
        <f t="shared" si="1"/>
        <v>34</v>
      </c>
    </row>
    <row r="12" spans="1:166" x14ac:dyDescent="0.2">
      <c r="A12" s="3" t="s">
        <v>166</v>
      </c>
      <c r="B12" s="3">
        <v>24</v>
      </c>
      <c r="C12" s="3">
        <v>196</v>
      </c>
      <c r="D12" s="3">
        <v>3</v>
      </c>
      <c r="E12" s="3">
        <v>2000</v>
      </c>
      <c r="F12" s="8">
        <v>4</v>
      </c>
      <c r="G12" s="8">
        <v>1</v>
      </c>
      <c r="H12" s="3" t="s">
        <v>160</v>
      </c>
      <c r="I12" s="18"/>
      <c r="J12" s="5"/>
      <c r="K12" s="5">
        <v>154</v>
      </c>
      <c r="L12" s="5"/>
      <c r="M12" s="5">
        <v>5</v>
      </c>
      <c r="N12" s="5">
        <v>13</v>
      </c>
      <c r="O12" s="5">
        <v>15</v>
      </c>
      <c r="P12" s="5">
        <v>4</v>
      </c>
      <c r="Q12" s="5">
        <v>1</v>
      </c>
      <c r="R12" s="5"/>
      <c r="S12" s="5"/>
      <c r="T12" s="5"/>
      <c r="U12" s="5"/>
      <c r="V12" s="5"/>
      <c r="W12" s="5"/>
      <c r="X12" s="5"/>
      <c r="Y12" s="5"/>
      <c r="Z12" s="5"/>
      <c r="AA12" s="5"/>
      <c r="AB12" s="5">
        <v>4</v>
      </c>
      <c r="AC12" s="5">
        <v>4</v>
      </c>
      <c r="AD12" s="5">
        <v>5</v>
      </c>
      <c r="AE12" s="5"/>
      <c r="AF12" s="5"/>
      <c r="AG12" s="5"/>
      <c r="AH12" s="5"/>
      <c r="AI12" s="5"/>
      <c r="AJ12" s="5"/>
      <c r="AK12" s="5"/>
      <c r="AL12" s="5"/>
      <c r="AM12" s="5"/>
      <c r="AN12" s="5"/>
      <c r="AO12" s="5"/>
      <c r="AP12" s="5">
        <v>1</v>
      </c>
      <c r="AQ12" s="5">
        <v>4</v>
      </c>
      <c r="AR12" s="5"/>
      <c r="AS12" s="5">
        <v>9</v>
      </c>
      <c r="AT12" s="5">
        <v>14</v>
      </c>
      <c r="AU12" s="5">
        <v>2</v>
      </c>
      <c r="AV12" s="5"/>
      <c r="AW12" s="5">
        <v>2</v>
      </c>
      <c r="AX12" s="5">
        <v>1</v>
      </c>
      <c r="AY12" s="5"/>
      <c r="AZ12" s="5"/>
      <c r="BA12" s="5"/>
      <c r="BB12" s="5">
        <v>1</v>
      </c>
      <c r="BC12" s="5"/>
      <c r="BD12" s="5"/>
      <c r="BE12" s="5"/>
      <c r="BF12" s="5">
        <v>154</v>
      </c>
      <c r="BG12" s="5">
        <v>5</v>
      </c>
      <c r="BH12" s="5"/>
      <c r="BI12" s="5"/>
      <c r="BJ12" s="5">
        <v>10</v>
      </c>
      <c r="BK12" s="5">
        <v>120</v>
      </c>
      <c r="BL12" s="5">
        <v>34</v>
      </c>
      <c r="BM12" s="5"/>
      <c r="BN12" s="5"/>
      <c r="BO12" s="5"/>
      <c r="BP12" s="5"/>
      <c r="BQ12" s="5">
        <v>2</v>
      </c>
      <c r="BR12" s="5"/>
      <c r="BS12" s="5"/>
      <c r="BT12" s="5"/>
      <c r="BU12" s="5"/>
      <c r="BV12" s="5">
        <v>2</v>
      </c>
      <c r="BW12" s="5">
        <v>3</v>
      </c>
      <c r="BX12" s="5"/>
      <c r="BY12" s="5">
        <v>7</v>
      </c>
      <c r="BZ12" s="5"/>
      <c r="CA12" s="5"/>
      <c r="CB12" s="5"/>
      <c r="CC12" s="5">
        <v>5</v>
      </c>
      <c r="CD12" s="5"/>
      <c r="CE12" s="5"/>
      <c r="CF12" s="5"/>
      <c r="CG12" s="5"/>
      <c r="CH12" s="5"/>
      <c r="CI12" s="5"/>
      <c r="CJ12" s="5"/>
      <c r="CK12" s="5"/>
      <c r="CL12" s="5"/>
      <c r="CM12" s="5"/>
      <c r="CN12" s="5"/>
      <c r="CO12" s="5">
        <v>10</v>
      </c>
      <c r="CP12" s="5"/>
      <c r="CQ12" s="5"/>
      <c r="CR12" s="5"/>
      <c r="CS12" s="5">
        <v>4</v>
      </c>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v>1</v>
      </c>
      <c r="DU12" s="5"/>
      <c r="DV12" s="5"/>
      <c r="DW12" s="5"/>
      <c r="DX12" s="5"/>
      <c r="DY12" s="5"/>
      <c r="DZ12" s="5">
        <v>69</v>
      </c>
      <c r="EA12" s="5"/>
      <c r="EB12" s="5"/>
      <c r="EC12" s="5"/>
      <c r="ED12" s="5">
        <v>4</v>
      </c>
      <c r="EE12" s="5"/>
      <c r="EF12" s="5"/>
      <c r="EG12" s="5">
        <v>7</v>
      </c>
      <c r="EH12" s="5">
        <v>2</v>
      </c>
      <c r="EI12" s="5"/>
      <c r="EJ12" s="5"/>
      <c r="EK12" s="5"/>
      <c r="EL12" s="5"/>
      <c r="EM12" s="5">
        <v>8</v>
      </c>
      <c r="EN12" s="5"/>
      <c r="EO12" s="5">
        <v>1</v>
      </c>
      <c r="EP12" s="5"/>
      <c r="EQ12" s="5"/>
      <c r="ER12" s="5"/>
      <c r="ES12" s="5">
        <v>1</v>
      </c>
      <c r="ET12" s="5"/>
      <c r="EU12" s="5"/>
      <c r="EV12" s="5"/>
      <c r="EW12" s="5"/>
      <c r="EX12" s="5">
        <v>2</v>
      </c>
      <c r="EY12" s="5"/>
      <c r="EZ12" s="5"/>
      <c r="FA12" s="5"/>
      <c r="FB12" s="5"/>
      <c r="FC12" s="5"/>
      <c r="FD12" s="5"/>
      <c r="FE12" s="5"/>
      <c r="FF12" s="5"/>
      <c r="FG12" s="5"/>
      <c r="FH12" s="5">
        <v>2</v>
      </c>
      <c r="FI12" s="5">
        <f t="shared" si="0"/>
        <v>692</v>
      </c>
      <c r="FJ12" s="5">
        <f t="shared" si="1"/>
        <v>674</v>
      </c>
    </row>
    <row r="13" spans="1:166" x14ac:dyDescent="0.2">
      <c r="A13" s="3" t="s">
        <v>166</v>
      </c>
      <c r="B13" s="3">
        <v>30</v>
      </c>
      <c r="C13" s="3">
        <v>214</v>
      </c>
      <c r="D13" s="3">
        <v>0.60499999999999998</v>
      </c>
      <c r="E13" s="3">
        <v>2000</v>
      </c>
      <c r="F13" s="8">
        <v>4</v>
      </c>
      <c r="G13" s="8">
        <v>2</v>
      </c>
      <c r="H13" s="3" t="s">
        <v>160</v>
      </c>
      <c r="I13" s="18"/>
      <c r="J13" s="5"/>
      <c r="K13" s="5">
        <v>6</v>
      </c>
      <c r="L13" s="5"/>
      <c r="M13" s="5"/>
      <c r="N13" s="5">
        <v>2</v>
      </c>
      <c r="O13" s="5">
        <v>1</v>
      </c>
      <c r="P13" s="5"/>
      <c r="Q13" s="5"/>
      <c r="R13" s="5"/>
      <c r="S13" s="5">
        <v>1</v>
      </c>
      <c r="T13" s="5"/>
      <c r="U13" s="5"/>
      <c r="V13" s="5"/>
      <c r="W13" s="5"/>
      <c r="X13" s="5"/>
      <c r="Y13" s="5"/>
      <c r="Z13" s="5"/>
      <c r="AA13" s="5"/>
      <c r="AB13" s="5">
        <v>2</v>
      </c>
      <c r="AC13" s="5">
        <v>2</v>
      </c>
      <c r="AD13" s="5">
        <v>1</v>
      </c>
      <c r="AE13" s="5"/>
      <c r="AF13" s="5"/>
      <c r="AG13" s="5"/>
      <c r="AH13" s="5"/>
      <c r="AI13" s="5"/>
      <c r="AJ13" s="5"/>
      <c r="AK13" s="5"/>
      <c r="AL13" s="5"/>
      <c r="AM13" s="5"/>
      <c r="AN13" s="5"/>
      <c r="AO13" s="5"/>
      <c r="AP13" s="5">
        <v>2</v>
      </c>
      <c r="AQ13" s="5">
        <v>1</v>
      </c>
      <c r="AR13" s="5">
        <v>1</v>
      </c>
      <c r="AS13" s="5"/>
      <c r="AT13" s="5">
        <v>1</v>
      </c>
      <c r="AU13" s="5"/>
      <c r="AV13" s="5"/>
      <c r="AW13" s="5"/>
      <c r="AX13" s="5"/>
      <c r="AY13" s="5"/>
      <c r="AZ13" s="5"/>
      <c r="BA13" s="5"/>
      <c r="BB13" s="5"/>
      <c r="BC13" s="5"/>
      <c r="BD13" s="5"/>
      <c r="BE13" s="5"/>
      <c r="BF13" s="5"/>
      <c r="BG13" s="5"/>
      <c r="BH13" s="5"/>
      <c r="BI13" s="5"/>
      <c r="BJ13" s="5">
        <v>1</v>
      </c>
      <c r="BK13" s="5"/>
      <c r="BL13" s="5">
        <v>2</v>
      </c>
      <c r="BM13" s="5"/>
      <c r="BN13" s="5"/>
      <c r="BO13" s="5"/>
      <c r="BP13" s="5"/>
      <c r="BQ13" s="5"/>
      <c r="BR13" s="5"/>
      <c r="BS13" s="5"/>
      <c r="BT13" s="5"/>
      <c r="BU13" s="5"/>
      <c r="BV13" s="5"/>
      <c r="BW13" s="5">
        <v>1</v>
      </c>
      <c r="BX13" s="5"/>
      <c r="BY13" s="5"/>
      <c r="BZ13" s="5"/>
      <c r="CA13" s="5"/>
      <c r="CB13" s="5"/>
      <c r="CC13" s="5"/>
      <c r="CD13" s="5"/>
      <c r="CE13" s="5"/>
      <c r="CF13" s="5"/>
      <c r="CG13" s="5"/>
      <c r="CH13" s="5"/>
      <c r="CI13" s="5"/>
      <c r="CJ13" s="5"/>
      <c r="CK13" s="5"/>
      <c r="CL13" s="5"/>
      <c r="CM13" s="5"/>
      <c r="CN13" s="5"/>
      <c r="CO13" s="5"/>
      <c r="CP13" s="5"/>
      <c r="CQ13" s="5"/>
      <c r="CR13" s="5"/>
      <c r="CS13" s="5">
        <v>1</v>
      </c>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v>3</v>
      </c>
      <c r="FH13" s="5"/>
      <c r="FI13" s="5">
        <f t="shared" si="0"/>
        <v>28</v>
      </c>
      <c r="FJ13" s="5">
        <f t="shared" si="1"/>
        <v>20</v>
      </c>
    </row>
    <row r="14" spans="1:166" x14ac:dyDescent="0.2">
      <c r="A14" s="3" t="s">
        <v>166</v>
      </c>
      <c r="B14" s="3">
        <v>34</v>
      </c>
      <c r="C14" s="3">
        <v>237</v>
      </c>
      <c r="D14" s="3">
        <v>3.3275000000000001</v>
      </c>
      <c r="E14" s="3">
        <v>2000</v>
      </c>
      <c r="F14" s="5">
        <v>4</v>
      </c>
      <c r="G14" s="5">
        <v>4</v>
      </c>
      <c r="H14" s="3" t="s">
        <v>168</v>
      </c>
      <c r="I14" s="18"/>
      <c r="J14" s="5">
        <v>1</v>
      </c>
      <c r="K14" s="5">
        <v>126</v>
      </c>
      <c r="L14" s="5">
        <v>1</v>
      </c>
      <c r="M14" s="5">
        <v>3</v>
      </c>
      <c r="N14" s="5">
        <v>15</v>
      </c>
      <c r="O14" s="5">
        <v>11</v>
      </c>
      <c r="P14" s="5"/>
      <c r="Q14" s="5">
        <v>4</v>
      </c>
      <c r="R14" s="5"/>
      <c r="S14" s="5">
        <v>3</v>
      </c>
      <c r="T14" s="5"/>
      <c r="U14" s="5"/>
      <c r="V14" s="5"/>
      <c r="W14" s="5"/>
      <c r="X14" s="5">
        <v>1</v>
      </c>
      <c r="Y14" s="5"/>
      <c r="Z14" s="5"/>
      <c r="AA14" s="5"/>
      <c r="AB14" s="5">
        <v>29</v>
      </c>
      <c r="AC14" s="5">
        <v>9</v>
      </c>
      <c r="AD14" s="5">
        <v>31</v>
      </c>
      <c r="AE14" s="5">
        <v>1</v>
      </c>
      <c r="AF14" s="5"/>
      <c r="AG14" s="5"/>
      <c r="AH14" s="5"/>
      <c r="AI14" s="5"/>
      <c r="AJ14" s="5"/>
      <c r="AK14" s="5"/>
      <c r="AL14" s="5"/>
      <c r="AM14" s="5"/>
      <c r="AN14" s="5"/>
      <c r="AO14" s="5"/>
      <c r="AP14" s="5"/>
      <c r="AQ14" s="5">
        <v>10</v>
      </c>
      <c r="AR14" s="5">
        <v>3</v>
      </c>
      <c r="AS14" s="5">
        <v>4</v>
      </c>
      <c r="AT14" s="5">
        <v>13</v>
      </c>
      <c r="AU14" s="5"/>
      <c r="AV14" s="5"/>
      <c r="AW14" s="5"/>
      <c r="AX14" s="5"/>
      <c r="AY14" s="5"/>
      <c r="AZ14" s="5"/>
      <c r="BA14" s="5"/>
      <c r="BB14" s="5"/>
      <c r="BC14" s="5"/>
      <c r="BD14" s="5"/>
      <c r="BE14" s="5"/>
      <c r="BF14" s="5"/>
      <c r="BG14" s="5"/>
      <c r="BH14" s="5"/>
      <c r="BI14" s="5"/>
      <c r="BJ14" s="5"/>
      <c r="BK14" s="5">
        <v>5</v>
      </c>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v>2</v>
      </c>
      <c r="EA14" s="5"/>
      <c r="EB14" s="5"/>
      <c r="EC14" s="5"/>
      <c r="ED14" s="5">
        <v>2</v>
      </c>
      <c r="EE14" s="5"/>
      <c r="EF14" s="5"/>
      <c r="EG14" s="5">
        <v>1</v>
      </c>
      <c r="EH14" s="5"/>
      <c r="EI14" s="5"/>
      <c r="EJ14" s="5"/>
      <c r="EK14" s="5"/>
      <c r="EL14" s="5"/>
      <c r="EM14" s="5"/>
      <c r="EN14" s="5"/>
      <c r="EO14" s="5"/>
      <c r="EP14" s="5"/>
      <c r="EQ14" s="5"/>
      <c r="ER14" s="5"/>
      <c r="ES14" s="5"/>
      <c r="ET14" s="5"/>
      <c r="EU14" s="5"/>
      <c r="EV14" s="5"/>
      <c r="EW14" s="5"/>
      <c r="EX14" s="5"/>
      <c r="EY14" s="5"/>
      <c r="EZ14" s="5">
        <v>2</v>
      </c>
      <c r="FA14" s="5"/>
      <c r="FB14" s="5"/>
      <c r="FC14" s="5"/>
      <c r="FD14" s="5"/>
      <c r="FE14" s="5"/>
      <c r="FF14" s="5"/>
      <c r="FG14" s="5"/>
      <c r="FH14" s="5">
        <v>7</v>
      </c>
      <c r="FI14" s="5">
        <f t="shared" si="0"/>
        <v>284</v>
      </c>
      <c r="FJ14" s="5">
        <f t="shared" si="1"/>
        <v>206</v>
      </c>
    </row>
    <row r="15" spans="1:166" x14ac:dyDescent="0.2">
      <c r="A15" s="3" t="s">
        <v>166</v>
      </c>
      <c r="B15" s="3">
        <v>64</v>
      </c>
      <c r="C15" s="3">
        <v>390</v>
      </c>
      <c r="D15" s="3">
        <v>1.5</v>
      </c>
      <c r="E15" s="3">
        <v>2000</v>
      </c>
      <c r="F15" s="8">
        <v>6</v>
      </c>
      <c r="G15" s="8">
        <v>2</v>
      </c>
      <c r="H15" s="3" t="s">
        <v>160</v>
      </c>
      <c r="I15" s="18"/>
      <c r="J15" s="5"/>
      <c r="K15" s="5">
        <v>172</v>
      </c>
      <c r="L15" s="5"/>
      <c r="M15" s="5">
        <v>6</v>
      </c>
      <c r="N15" s="5">
        <v>10</v>
      </c>
      <c r="O15" s="5">
        <v>16</v>
      </c>
      <c r="P15" s="5"/>
      <c r="Q15" s="5">
        <v>4</v>
      </c>
      <c r="R15" s="5"/>
      <c r="S15" s="5">
        <v>3</v>
      </c>
      <c r="T15" s="5"/>
      <c r="U15" s="5"/>
      <c r="V15" s="5"/>
      <c r="W15" s="5"/>
      <c r="X15" s="5">
        <v>11</v>
      </c>
      <c r="Y15" s="5">
        <v>3</v>
      </c>
      <c r="Z15" s="5"/>
      <c r="AA15" s="5"/>
      <c r="AB15" s="5">
        <v>36</v>
      </c>
      <c r="AC15" s="5">
        <v>29</v>
      </c>
      <c r="AD15" s="5">
        <v>54</v>
      </c>
      <c r="AE15" s="5"/>
      <c r="AF15" s="5"/>
      <c r="AG15" s="5">
        <v>7</v>
      </c>
      <c r="AH15" s="5"/>
      <c r="AI15" s="5"/>
      <c r="AJ15" s="5"/>
      <c r="AK15" s="5"/>
      <c r="AL15" s="5"/>
      <c r="AM15" s="5"/>
      <c r="AN15" s="5"/>
      <c r="AO15" s="5"/>
      <c r="AP15" s="5"/>
      <c r="AQ15" s="5">
        <v>11</v>
      </c>
      <c r="AR15" s="5"/>
      <c r="AS15" s="5">
        <v>6</v>
      </c>
      <c r="AT15" s="5">
        <v>19</v>
      </c>
      <c r="AU15" s="5">
        <v>1</v>
      </c>
      <c r="AV15" s="5"/>
      <c r="AW15" s="5"/>
      <c r="AX15" s="5"/>
      <c r="AY15" s="5"/>
      <c r="AZ15" s="5"/>
      <c r="BA15" s="5"/>
      <c r="BB15" s="5"/>
      <c r="BC15" s="5"/>
      <c r="BD15" s="5"/>
      <c r="BE15" s="5"/>
      <c r="BF15" s="5"/>
      <c r="BG15" s="5"/>
      <c r="BH15" s="5"/>
      <c r="BI15" s="5"/>
      <c r="BJ15" s="5">
        <v>4</v>
      </c>
      <c r="BK15" s="5">
        <v>3</v>
      </c>
      <c r="BL15" s="5">
        <v>4</v>
      </c>
      <c r="BM15" s="5"/>
      <c r="BN15" s="5"/>
      <c r="BO15" s="5"/>
      <c r="BP15" s="5"/>
      <c r="BQ15" s="5"/>
      <c r="BR15" s="5"/>
      <c r="BS15" s="5"/>
      <c r="BT15" s="5"/>
      <c r="BU15" s="5"/>
      <c r="BV15" s="5"/>
      <c r="BW15" s="5"/>
      <c r="BX15" s="5"/>
      <c r="BY15" s="5"/>
      <c r="BZ15" s="5"/>
      <c r="CA15" s="5"/>
      <c r="CB15" s="5"/>
      <c r="CC15" s="5">
        <v>1</v>
      </c>
      <c r="CD15" s="5"/>
      <c r="CE15" s="5"/>
      <c r="CF15" s="5"/>
      <c r="CG15" s="5"/>
      <c r="CH15" s="5"/>
      <c r="CI15" s="5"/>
      <c r="CJ15" s="5"/>
      <c r="CK15" s="5"/>
      <c r="CL15" s="5"/>
      <c r="CM15" s="5"/>
      <c r="CN15" s="5"/>
      <c r="CO15" s="5"/>
      <c r="CP15" s="5"/>
      <c r="CQ15" s="5"/>
      <c r="CR15" s="5"/>
      <c r="CS15" s="5">
        <v>2</v>
      </c>
      <c r="CT15" s="5"/>
      <c r="CU15" s="5"/>
      <c r="CV15" s="5"/>
      <c r="CW15" s="5"/>
      <c r="CX15" s="5"/>
      <c r="CY15" s="5"/>
      <c r="CZ15" s="5"/>
      <c r="DA15" s="5"/>
      <c r="DB15" s="5"/>
      <c r="DC15" s="5"/>
      <c r="DD15" s="5"/>
      <c r="DE15" s="5"/>
      <c r="DF15" s="5"/>
      <c r="DG15" s="5"/>
      <c r="DH15" s="5"/>
      <c r="DI15" s="5">
        <v>1</v>
      </c>
      <c r="DJ15" s="5"/>
      <c r="DK15" s="5"/>
      <c r="DL15" s="5"/>
      <c r="DM15" s="5"/>
      <c r="DN15" s="5"/>
      <c r="DO15" s="5"/>
      <c r="DP15" s="5"/>
      <c r="DQ15" s="5"/>
      <c r="DR15" s="5"/>
      <c r="DS15" s="5"/>
      <c r="DT15" s="5"/>
      <c r="DU15" s="5"/>
      <c r="DV15" s="5"/>
      <c r="DW15" s="5"/>
      <c r="DX15" s="5"/>
      <c r="DY15" s="5"/>
      <c r="DZ15" s="5">
        <v>3</v>
      </c>
      <c r="EA15" s="5"/>
      <c r="EB15" s="5"/>
      <c r="EC15" s="5"/>
      <c r="ED15" s="5">
        <v>3</v>
      </c>
      <c r="EE15" s="5"/>
      <c r="EF15" s="5"/>
      <c r="EG15" s="5"/>
      <c r="EH15" s="5"/>
      <c r="EI15" s="5"/>
      <c r="EJ15" s="5"/>
      <c r="EK15" s="5"/>
      <c r="EL15" s="5"/>
      <c r="EM15" s="5"/>
      <c r="EN15" s="5"/>
      <c r="EO15" s="5"/>
      <c r="EP15" s="5"/>
      <c r="EQ15" s="5"/>
      <c r="ER15" s="5"/>
      <c r="ES15" s="5"/>
      <c r="ET15" s="5"/>
      <c r="EU15" s="5">
        <v>1</v>
      </c>
      <c r="EV15" s="5"/>
      <c r="EW15" s="5"/>
      <c r="EX15" s="5">
        <v>2</v>
      </c>
      <c r="EY15" s="5"/>
      <c r="EZ15" s="5"/>
      <c r="FA15" s="5"/>
      <c r="FB15" s="5"/>
      <c r="FC15" s="5"/>
      <c r="FD15" s="5"/>
      <c r="FE15" s="5"/>
      <c r="FF15" s="5"/>
      <c r="FG15" s="5">
        <v>2</v>
      </c>
      <c r="FH15" s="5">
        <v>1</v>
      </c>
      <c r="FI15" s="5">
        <f t="shared" si="0"/>
        <v>415</v>
      </c>
      <c r="FJ15" s="5">
        <f t="shared" si="1"/>
        <v>290</v>
      </c>
    </row>
    <row r="16" spans="1:166" x14ac:dyDescent="0.2">
      <c r="A16" s="3" t="s">
        <v>166</v>
      </c>
      <c r="B16" s="3">
        <v>67</v>
      </c>
      <c r="C16" s="3">
        <v>407</v>
      </c>
      <c r="D16" s="3">
        <v>4.12</v>
      </c>
      <c r="E16" s="3">
        <v>2000</v>
      </c>
      <c r="F16" s="8">
        <v>6</v>
      </c>
      <c r="G16" s="8">
        <v>3</v>
      </c>
      <c r="H16" s="3" t="s">
        <v>154</v>
      </c>
      <c r="I16" s="18"/>
      <c r="J16" s="5"/>
      <c r="K16" s="5">
        <v>23</v>
      </c>
      <c r="L16" s="5"/>
      <c r="M16" s="5">
        <v>2</v>
      </c>
      <c r="N16" s="5">
        <v>5</v>
      </c>
      <c r="O16" s="5">
        <v>5</v>
      </c>
      <c r="P16" s="5">
        <v>2</v>
      </c>
      <c r="Q16" s="5">
        <v>1</v>
      </c>
      <c r="R16" s="5"/>
      <c r="S16" s="5">
        <v>3</v>
      </c>
      <c r="T16" s="5"/>
      <c r="U16" s="5"/>
      <c r="V16" s="5">
        <v>3</v>
      </c>
      <c r="W16" s="5"/>
      <c r="X16" s="5">
        <v>4</v>
      </c>
      <c r="Y16" s="5"/>
      <c r="Z16" s="5"/>
      <c r="AA16" s="5"/>
      <c r="AB16" s="5">
        <v>5</v>
      </c>
      <c r="AC16" s="5">
        <v>4</v>
      </c>
      <c r="AD16" s="5">
        <v>5</v>
      </c>
      <c r="AE16" s="5"/>
      <c r="AF16" s="5"/>
      <c r="AG16" s="5">
        <v>2</v>
      </c>
      <c r="AH16" s="5"/>
      <c r="AI16" s="5"/>
      <c r="AJ16" s="5"/>
      <c r="AK16" s="5"/>
      <c r="AL16" s="5"/>
      <c r="AM16" s="5"/>
      <c r="AN16" s="5"/>
      <c r="AO16" s="5"/>
      <c r="AP16" s="5">
        <v>2</v>
      </c>
      <c r="AQ16" s="5">
        <v>3</v>
      </c>
      <c r="AR16" s="5"/>
      <c r="AS16" s="5">
        <v>3</v>
      </c>
      <c r="AT16" s="5">
        <v>6</v>
      </c>
      <c r="AU16" s="5"/>
      <c r="AV16" s="5"/>
      <c r="AW16" s="5">
        <v>1</v>
      </c>
      <c r="AX16" s="5">
        <v>1</v>
      </c>
      <c r="AY16" s="5"/>
      <c r="AZ16" s="5"/>
      <c r="BA16" s="5"/>
      <c r="BB16" s="5"/>
      <c r="BC16" s="5"/>
      <c r="BD16" s="5"/>
      <c r="BE16" s="5"/>
      <c r="BF16" s="5"/>
      <c r="BG16" s="5"/>
      <c r="BH16" s="5"/>
      <c r="BI16" s="5"/>
      <c r="BJ16" s="5"/>
      <c r="BK16" s="5"/>
      <c r="BL16" s="5">
        <v>2</v>
      </c>
      <c r="BM16" s="5">
        <v>1</v>
      </c>
      <c r="BN16" s="5"/>
      <c r="BO16" s="5"/>
      <c r="BP16" s="5"/>
      <c r="BQ16" s="5"/>
      <c r="BR16" s="5"/>
      <c r="BS16" s="5"/>
      <c r="BT16" s="5"/>
      <c r="BU16" s="5"/>
      <c r="BV16" s="5"/>
      <c r="BW16" s="5">
        <v>1</v>
      </c>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v>1</v>
      </c>
      <c r="DK16" s="5">
        <v>4</v>
      </c>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v>1</v>
      </c>
      <c r="ER16" s="5"/>
      <c r="ES16" s="5"/>
      <c r="ET16" s="5"/>
      <c r="EU16" s="5"/>
      <c r="EV16" s="5"/>
      <c r="EW16" s="5"/>
      <c r="EX16" s="5">
        <v>1</v>
      </c>
      <c r="EY16" s="5"/>
      <c r="EZ16" s="5"/>
      <c r="FA16" s="5"/>
      <c r="FB16" s="5"/>
      <c r="FC16" s="5"/>
      <c r="FD16" s="5"/>
      <c r="FE16" s="5"/>
      <c r="FF16" s="5"/>
      <c r="FG16" s="5"/>
      <c r="FH16" s="5">
        <v>1</v>
      </c>
      <c r="FI16" s="5">
        <f t="shared" si="0"/>
        <v>92</v>
      </c>
      <c r="FJ16" s="5">
        <f t="shared" si="1"/>
        <v>76</v>
      </c>
    </row>
    <row r="17" spans="1:166" x14ac:dyDescent="0.2">
      <c r="A17" s="3" t="s">
        <v>166</v>
      </c>
      <c r="B17" s="3">
        <v>69</v>
      </c>
      <c r="C17" s="3">
        <v>413</v>
      </c>
      <c r="D17" s="3">
        <v>2.75</v>
      </c>
      <c r="E17" s="3">
        <v>2000</v>
      </c>
      <c r="F17" s="8">
        <v>7</v>
      </c>
      <c r="G17" s="8">
        <v>1</v>
      </c>
      <c r="H17" s="3" t="s">
        <v>154</v>
      </c>
      <c r="I17" s="18"/>
      <c r="J17" s="5">
        <v>4</v>
      </c>
      <c r="K17" s="5">
        <v>179</v>
      </c>
      <c r="L17" s="5">
        <v>1</v>
      </c>
      <c r="M17" s="5">
        <v>4</v>
      </c>
      <c r="N17" s="5">
        <v>3</v>
      </c>
      <c r="O17" s="5">
        <v>8</v>
      </c>
      <c r="P17" s="5"/>
      <c r="Q17" s="5"/>
      <c r="R17" s="5"/>
      <c r="S17" s="5">
        <v>20</v>
      </c>
      <c r="T17" s="5">
        <v>3</v>
      </c>
      <c r="U17" s="5"/>
      <c r="V17" s="5">
        <v>1</v>
      </c>
      <c r="W17" s="5">
        <v>1</v>
      </c>
      <c r="X17" s="5">
        <v>21</v>
      </c>
      <c r="Y17" s="5">
        <v>4</v>
      </c>
      <c r="Z17" s="5">
        <v>1</v>
      </c>
      <c r="AA17" s="5"/>
      <c r="AB17" s="5">
        <v>42</v>
      </c>
      <c r="AC17" s="5">
        <v>11</v>
      </c>
      <c r="AD17" s="5">
        <v>35</v>
      </c>
      <c r="AE17" s="5">
        <v>6</v>
      </c>
      <c r="AF17" s="5"/>
      <c r="AG17" s="5">
        <v>3</v>
      </c>
      <c r="AH17" s="5"/>
      <c r="AI17" s="5"/>
      <c r="AJ17" s="5"/>
      <c r="AK17" s="5"/>
      <c r="AL17" s="5"/>
      <c r="AM17" s="5"/>
      <c r="AN17" s="5"/>
      <c r="AO17" s="5"/>
      <c r="AP17" s="5"/>
      <c r="AQ17" s="5">
        <v>3</v>
      </c>
      <c r="AR17" s="5"/>
      <c r="AS17" s="5">
        <v>10</v>
      </c>
      <c r="AT17" s="5">
        <v>39</v>
      </c>
      <c r="AU17" s="5"/>
      <c r="AV17" s="5"/>
      <c r="AW17" s="5"/>
      <c r="AX17" s="5">
        <v>2</v>
      </c>
      <c r="AY17" s="5"/>
      <c r="AZ17" s="5"/>
      <c r="BA17" s="5"/>
      <c r="BB17" s="5"/>
      <c r="BC17" s="5"/>
      <c r="BD17" s="5"/>
      <c r="BE17" s="5"/>
      <c r="BF17" s="5">
        <v>1</v>
      </c>
      <c r="BG17" s="5"/>
      <c r="BH17" s="5"/>
      <c r="BI17" s="5"/>
      <c r="BJ17" s="5">
        <v>9</v>
      </c>
      <c r="BK17" s="5">
        <v>5</v>
      </c>
      <c r="BL17" s="5"/>
      <c r="BM17" s="5"/>
      <c r="BN17" s="5"/>
      <c r="BO17" s="5"/>
      <c r="BP17" s="5"/>
      <c r="BQ17" s="5"/>
      <c r="BR17" s="5"/>
      <c r="BS17" s="5"/>
      <c r="BT17" s="5"/>
      <c r="BU17" s="5"/>
      <c r="BV17" s="5"/>
      <c r="BW17" s="5"/>
      <c r="BX17" s="5"/>
      <c r="BY17" s="5">
        <v>46</v>
      </c>
      <c r="BZ17" s="5"/>
      <c r="CA17" s="5"/>
      <c r="CB17" s="5"/>
      <c r="CC17" s="5"/>
      <c r="CD17" s="5"/>
      <c r="CE17" s="5"/>
      <c r="CF17" s="5"/>
      <c r="CG17" s="5"/>
      <c r="CH17" s="5"/>
      <c r="CI17" s="5"/>
      <c r="CJ17" s="5"/>
      <c r="CK17" s="5"/>
      <c r="CL17" s="5"/>
      <c r="CM17" s="5"/>
      <c r="CN17" s="5"/>
      <c r="CO17" s="5"/>
      <c r="CP17" s="5"/>
      <c r="CQ17" s="5"/>
      <c r="CR17" s="5"/>
      <c r="CS17" s="5">
        <v>5</v>
      </c>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v>1</v>
      </c>
      <c r="DU17" s="5"/>
      <c r="DV17" s="5"/>
      <c r="DW17" s="5"/>
      <c r="DX17" s="5"/>
      <c r="DY17" s="5"/>
      <c r="DZ17" s="5">
        <v>2</v>
      </c>
      <c r="EA17" s="5"/>
      <c r="EB17" s="5"/>
      <c r="EC17" s="5"/>
      <c r="ED17" s="5">
        <v>6</v>
      </c>
      <c r="EE17" s="5"/>
      <c r="EF17" s="5"/>
      <c r="EG17" s="5"/>
      <c r="EH17" s="5"/>
      <c r="EI17" s="5"/>
      <c r="EJ17" s="5"/>
      <c r="EK17" s="5"/>
      <c r="EL17" s="5"/>
      <c r="EM17" s="5"/>
      <c r="EN17" s="5"/>
      <c r="EO17" s="5"/>
      <c r="EP17" s="5"/>
      <c r="EQ17" s="5"/>
      <c r="ER17" s="5"/>
      <c r="ES17" s="5"/>
      <c r="ET17" s="5"/>
      <c r="EU17" s="5"/>
      <c r="EV17" s="5"/>
      <c r="EW17" s="5"/>
      <c r="EX17" s="5">
        <v>6</v>
      </c>
      <c r="EY17" s="5"/>
      <c r="EZ17" s="5"/>
      <c r="FA17" s="5"/>
      <c r="FB17" s="5"/>
      <c r="FC17" s="5">
        <v>1</v>
      </c>
      <c r="FD17" s="5"/>
      <c r="FE17" s="5"/>
      <c r="FF17" s="5"/>
      <c r="FG17" s="5">
        <v>1</v>
      </c>
      <c r="FH17" s="5">
        <v>6</v>
      </c>
      <c r="FI17" s="5">
        <f t="shared" si="0"/>
        <v>490</v>
      </c>
      <c r="FJ17" s="5">
        <f t="shared" si="1"/>
        <v>388</v>
      </c>
    </row>
    <row r="18" spans="1:166" x14ac:dyDescent="0.2">
      <c r="A18" s="3" t="s">
        <v>166</v>
      </c>
      <c r="B18" s="3">
        <v>70</v>
      </c>
      <c r="C18" s="3">
        <v>414</v>
      </c>
      <c r="D18" s="3">
        <v>4.12</v>
      </c>
      <c r="E18" s="3">
        <v>2000</v>
      </c>
      <c r="F18" s="8">
        <v>6</v>
      </c>
      <c r="G18" s="8">
        <v>3</v>
      </c>
      <c r="H18" s="3" t="s">
        <v>154</v>
      </c>
      <c r="I18" s="18"/>
      <c r="J18" s="5">
        <v>2</v>
      </c>
      <c r="K18" s="5">
        <v>238</v>
      </c>
      <c r="L18" s="5">
        <v>1</v>
      </c>
      <c r="M18" s="5">
        <v>3</v>
      </c>
      <c r="N18" s="5">
        <v>19</v>
      </c>
      <c r="O18" s="5">
        <v>37</v>
      </c>
      <c r="P18" s="5">
        <v>7</v>
      </c>
      <c r="Q18" s="5">
        <v>5</v>
      </c>
      <c r="R18" s="5"/>
      <c r="S18" s="5">
        <v>10</v>
      </c>
      <c r="T18" s="5">
        <v>3</v>
      </c>
      <c r="U18" s="5"/>
      <c r="V18" s="5"/>
      <c r="W18" s="5"/>
      <c r="X18" s="5">
        <v>5</v>
      </c>
      <c r="Y18" s="5">
        <v>3</v>
      </c>
      <c r="Z18" s="5">
        <v>1</v>
      </c>
      <c r="AA18" s="5"/>
      <c r="AB18" s="5">
        <v>20</v>
      </c>
      <c r="AC18" s="5">
        <v>30</v>
      </c>
      <c r="AD18" s="5">
        <v>38</v>
      </c>
      <c r="AE18" s="5"/>
      <c r="AF18" s="5"/>
      <c r="AG18" s="5">
        <v>6</v>
      </c>
      <c r="AH18" s="5">
        <v>1</v>
      </c>
      <c r="AI18" s="5"/>
      <c r="AJ18" s="5"/>
      <c r="AK18" s="5"/>
      <c r="AL18" s="5"/>
      <c r="AM18" s="5"/>
      <c r="AN18" s="5"/>
      <c r="AO18" s="5"/>
      <c r="AP18" s="5"/>
      <c r="AQ18" s="5">
        <v>6</v>
      </c>
      <c r="AR18" s="5"/>
      <c r="AS18" s="5">
        <v>10</v>
      </c>
      <c r="AT18" s="5">
        <v>20</v>
      </c>
      <c r="AU18" s="5">
        <v>20</v>
      </c>
      <c r="AV18" s="5">
        <v>9</v>
      </c>
      <c r="AW18" s="5">
        <v>3</v>
      </c>
      <c r="AX18" s="5"/>
      <c r="AY18" s="5"/>
      <c r="AZ18" s="5"/>
      <c r="BA18" s="5"/>
      <c r="BB18" s="5"/>
      <c r="BC18" s="5"/>
      <c r="BD18" s="5"/>
      <c r="BE18" s="5"/>
      <c r="BF18" s="5">
        <v>23</v>
      </c>
      <c r="BG18" s="5"/>
      <c r="BH18" s="5"/>
      <c r="BI18" s="5"/>
      <c r="BJ18" s="5">
        <v>5</v>
      </c>
      <c r="BK18" s="5">
        <v>13</v>
      </c>
      <c r="BL18" s="5">
        <v>7</v>
      </c>
      <c r="BM18" s="5">
        <v>3</v>
      </c>
      <c r="BN18" s="5"/>
      <c r="BO18" s="5"/>
      <c r="BP18" s="5"/>
      <c r="BQ18" s="5"/>
      <c r="BR18" s="5"/>
      <c r="BS18" s="5"/>
      <c r="BT18" s="5"/>
      <c r="BU18" s="5"/>
      <c r="BV18" s="5"/>
      <c r="BW18" s="5"/>
      <c r="BX18" s="5"/>
      <c r="BY18" s="5"/>
      <c r="BZ18" s="5"/>
      <c r="CA18" s="5"/>
      <c r="CB18" s="5"/>
      <c r="CC18" s="5"/>
      <c r="CD18" s="5"/>
      <c r="CE18" s="5"/>
      <c r="CF18" s="5">
        <v>10</v>
      </c>
      <c r="CG18" s="5"/>
      <c r="CH18" s="5"/>
      <c r="CI18" s="5"/>
      <c r="CJ18" s="5"/>
      <c r="CK18" s="5"/>
      <c r="CL18" s="5"/>
      <c r="CM18" s="5">
        <v>1</v>
      </c>
      <c r="CN18" s="5"/>
      <c r="CO18" s="5">
        <v>1</v>
      </c>
      <c r="CP18" s="5"/>
      <c r="CQ18" s="5"/>
      <c r="CR18" s="5"/>
      <c r="CS18" s="5">
        <v>3</v>
      </c>
      <c r="CT18" s="5"/>
      <c r="CU18" s="5"/>
      <c r="CV18" s="5"/>
      <c r="CW18" s="5">
        <v>1</v>
      </c>
      <c r="CX18" s="5"/>
      <c r="CY18" s="5"/>
      <c r="CZ18" s="5"/>
      <c r="DA18" s="5"/>
      <c r="DB18" s="5"/>
      <c r="DC18" s="5"/>
      <c r="DD18" s="5"/>
      <c r="DE18" s="5"/>
      <c r="DF18" s="5"/>
      <c r="DG18" s="5"/>
      <c r="DH18" s="5"/>
      <c r="DI18" s="5"/>
      <c r="DJ18" s="5">
        <v>3</v>
      </c>
      <c r="DK18" s="5"/>
      <c r="DL18" s="5"/>
      <c r="DM18" s="5"/>
      <c r="DN18" s="5"/>
      <c r="DO18" s="5"/>
      <c r="DP18" s="5"/>
      <c r="DQ18" s="5"/>
      <c r="DR18" s="5"/>
      <c r="DS18" s="5"/>
      <c r="DT18" s="5">
        <v>3</v>
      </c>
      <c r="DU18" s="5"/>
      <c r="DV18" s="5"/>
      <c r="DW18" s="5"/>
      <c r="DX18" s="5"/>
      <c r="DY18" s="5"/>
      <c r="DZ18" s="5">
        <v>1</v>
      </c>
      <c r="EA18" s="5"/>
      <c r="EB18" s="5"/>
      <c r="EC18" s="5"/>
      <c r="ED18" s="5">
        <v>3</v>
      </c>
      <c r="EE18" s="5"/>
      <c r="EF18" s="5"/>
      <c r="EG18" s="5">
        <v>1</v>
      </c>
      <c r="EH18" s="5"/>
      <c r="EI18" s="5"/>
      <c r="EJ18" s="5"/>
      <c r="EK18" s="5"/>
      <c r="EL18" s="5"/>
      <c r="EM18" s="5"/>
      <c r="EN18" s="5"/>
      <c r="EO18" s="5"/>
      <c r="EP18" s="5"/>
      <c r="EQ18" s="5">
        <v>2</v>
      </c>
      <c r="ER18" s="5"/>
      <c r="ES18" s="5">
        <v>6</v>
      </c>
      <c r="ET18" s="5"/>
      <c r="EU18" s="5"/>
      <c r="EV18" s="5"/>
      <c r="EW18" s="5"/>
      <c r="EX18" s="5">
        <v>6</v>
      </c>
      <c r="EY18" s="5"/>
      <c r="EZ18" s="5"/>
      <c r="FA18" s="5"/>
      <c r="FB18" s="5"/>
      <c r="FC18" s="5">
        <v>9</v>
      </c>
      <c r="FD18" s="5"/>
      <c r="FE18" s="5"/>
      <c r="FF18" s="5"/>
      <c r="FG18" s="5">
        <v>19</v>
      </c>
      <c r="FH18" s="5">
        <v>1</v>
      </c>
      <c r="FI18" s="5">
        <f t="shared" si="0"/>
        <v>618</v>
      </c>
      <c r="FJ18" s="5">
        <f t="shared" si="1"/>
        <v>489</v>
      </c>
    </row>
    <row r="19" spans="1:166" x14ac:dyDescent="0.2">
      <c r="A19" s="3" t="s">
        <v>159</v>
      </c>
      <c r="B19" s="3">
        <v>10</v>
      </c>
      <c r="C19" s="3">
        <v>63</v>
      </c>
      <c r="D19" s="3">
        <v>10</v>
      </c>
      <c r="E19" s="3">
        <v>1996</v>
      </c>
      <c r="F19" s="3">
        <v>2</v>
      </c>
      <c r="G19" s="3"/>
      <c r="H19" s="3" t="s">
        <v>154</v>
      </c>
      <c r="I19" s="18"/>
      <c r="J19" s="5"/>
      <c r="K19" s="5"/>
      <c r="L19" s="5">
        <v>6</v>
      </c>
      <c r="M19" s="5"/>
      <c r="N19" s="5">
        <v>3</v>
      </c>
      <c r="O19" s="5"/>
      <c r="P19" s="5"/>
      <c r="Q19" s="5"/>
      <c r="R19" s="5"/>
      <c r="S19" s="5"/>
      <c r="T19" s="5"/>
      <c r="U19" s="5"/>
      <c r="V19" s="5"/>
      <c r="W19" s="5"/>
      <c r="X19" s="5">
        <v>2</v>
      </c>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f t="shared" si="0"/>
        <v>11</v>
      </c>
      <c r="FJ19" s="5">
        <f t="shared" si="1"/>
        <v>11</v>
      </c>
    </row>
    <row r="20" spans="1:166" x14ac:dyDescent="0.2">
      <c r="A20" s="3" t="s">
        <v>159</v>
      </c>
      <c r="B20" s="3">
        <v>24</v>
      </c>
      <c r="C20" s="3">
        <v>172</v>
      </c>
      <c r="D20" s="3">
        <v>7</v>
      </c>
      <c r="E20" s="3">
        <v>1996</v>
      </c>
      <c r="F20" s="3">
        <v>2</v>
      </c>
      <c r="G20" s="3"/>
      <c r="H20" s="3" t="s">
        <v>167</v>
      </c>
      <c r="I20" s="18"/>
      <c r="J20" s="5"/>
      <c r="K20" s="5"/>
      <c r="L20" s="5"/>
      <c r="M20" s="5"/>
      <c r="N20" s="5">
        <v>10</v>
      </c>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f t="shared" si="0"/>
        <v>10</v>
      </c>
      <c r="FJ20" s="5">
        <f t="shared" si="1"/>
        <v>10</v>
      </c>
    </row>
    <row r="21" spans="1:166" x14ac:dyDescent="0.2">
      <c r="A21" s="3" t="s">
        <v>155</v>
      </c>
      <c r="B21" s="3">
        <v>15</v>
      </c>
      <c r="C21" s="3">
        <v>32</v>
      </c>
      <c r="D21" s="3">
        <v>5.5</v>
      </c>
      <c r="E21" s="3">
        <v>1996</v>
      </c>
      <c r="F21" s="3">
        <v>1</v>
      </c>
      <c r="G21" s="5">
        <v>1</v>
      </c>
      <c r="H21" s="3" t="s">
        <v>156</v>
      </c>
      <c r="I21" s="18"/>
      <c r="J21" s="5"/>
      <c r="K21" s="5"/>
      <c r="L21" s="5"/>
      <c r="M21" s="5">
        <v>1</v>
      </c>
      <c r="N21" s="5">
        <v>2</v>
      </c>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v>1</v>
      </c>
      <c r="AV21" s="5"/>
      <c r="AW21" s="5"/>
      <c r="AX21" s="5"/>
      <c r="AY21" s="5"/>
      <c r="AZ21" s="5"/>
      <c r="BA21" s="5"/>
      <c r="BB21" s="5"/>
      <c r="BC21" s="5"/>
      <c r="BD21" s="5"/>
      <c r="BE21" s="5"/>
      <c r="BF21" s="5"/>
      <c r="BG21" s="5"/>
      <c r="BH21" s="5"/>
      <c r="BI21" s="5"/>
      <c r="BJ21" s="5"/>
      <c r="BK21" s="5"/>
      <c r="BL21" s="5"/>
      <c r="BM21" s="5">
        <v>1</v>
      </c>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v>1</v>
      </c>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f t="shared" si="0"/>
        <v>6</v>
      </c>
      <c r="FJ21" s="5">
        <f t="shared" si="1"/>
        <v>6</v>
      </c>
    </row>
    <row r="22" spans="1:166" x14ac:dyDescent="0.2">
      <c r="A22" s="3" t="s">
        <v>155</v>
      </c>
      <c r="B22" s="3">
        <v>15</v>
      </c>
      <c r="C22" s="3">
        <v>36</v>
      </c>
      <c r="D22" s="3">
        <v>5.5</v>
      </c>
      <c r="E22" s="3">
        <v>1996</v>
      </c>
      <c r="F22" s="3">
        <v>1</v>
      </c>
      <c r="G22" s="3">
        <v>1</v>
      </c>
      <c r="H22" s="3" t="s">
        <v>154</v>
      </c>
      <c r="I22" s="18"/>
      <c r="J22" s="5"/>
      <c r="K22" s="5"/>
      <c r="L22" s="5"/>
      <c r="M22" s="5">
        <v>2</v>
      </c>
      <c r="N22" s="5"/>
      <c r="O22" s="5"/>
      <c r="P22" s="5"/>
      <c r="Q22" s="5"/>
      <c r="R22" s="5"/>
      <c r="S22" s="5">
        <v>1</v>
      </c>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v>1</v>
      </c>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f t="shared" si="0"/>
        <v>4</v>
      </c>
      <c r="FJ22" s="5">
        <f t="shared" si="1"/>
        <v>4</v>
      </c>
    </row>
    <row r="23" spans="1:166" x14ac:dyDescent="0.2">
      <c r="A23" s="3" t="s">
        <v>155</v>
      </c>
      <c r="B23" s="3">
        <v>15</v>
      </c>
      <c r="C23" s="3">
        <v>50</v>
      </c>
      <c r="D23" s="3">
        <v>8.5</v>
      </c>
      <c r="E23" s="3">
        <v>1996</v>
      </c>
      <c r="F23" s="3">
        <v>1</v>
      </c>
      <c r="G23" s="3">
        <v>1</v>
      </c>
      <c r="H23" s="3" t="s">
        <v>154</v>
      </c>
      <c r="I23" s="18"/>
      <c r="J23" s="5"/>
      <c r="K23" s="5"/>
      <c r="L23" s="5"/>
      <c r="M23" s="5">
        <v>3</v>
      </c>
      <c r="N23" s="5">
        <v>2</v>
      </c>
      <c r="O23" s="5"/>
      <c r="P23" s="5"/>
      <c r="Q23" s="5"/>
      <c r="R23" s="5">
        <v>1</v>
      </c>
      <c r="S23" s="5"/>
      <c r="T23" s="5"/>
      <c r="U23" s="5"/>
      <c r="V23" s="5"/>
      <c r="W23" s="5"/>
      <c r="X23" s="5"/>
      <c r="Y23" s="5"/>
      <c r="Z23" s="5"/>
      <c r="AA23" s="5"/>
      <c r="AB23" s="5"/>
      <c r="AC23" s="5"/>
      <c r="AD23" s="5">
        <v>1</v>
      </c>
      <c r="AE23" s="5"/>
      <c r="AF23" s="5"/>
      <c r="AG23" s="5"/>
      <c r="AH23" s="5"/>
      <c r="AI23" s="5"/>
      <c r="AJ23" s="5"/>
      <c r="AK23" s="5"/>
      <c r="AL23" s="5"/>
      <c r="AM23" s="5"/>
      <c r="AN23" s="5"/>
      <c r="AO23" s="5"/>
      <c r="AP23" s="5"/>
      <c r="AQ23" s="5"/>
      <c r="AR23" s="5"/>
      <c r="AS23" s="5">
        <v>1</v>
      </c>
      <c r="AT23" s="5"/>
      <c r="AU23" s="5"/>
      <c r="AV23" s="5"/>
      <c r="AW23" s="5"/>
      <c r="AX23" s="5"/>
      <c r="AY23" s="5"/>
      <c r="AZ23" s="5"/>
      <c r="BA23" s="5"/>
      <c r="BB23" s="5"/>
      <c r="BC23" s="5"/>
      <c r="BD23" s="5"/>
      <c r="BE23" s="5"/>
      <c r="BF23" s="5"/>
      <c r="BG23" s="5"/>
      <c r="BH23" s="5"/>
      <c r="BI23" s="5"/>
      <c r="BJ23" s="5">
        <v>2</v>
      </c>
      <c r="BK23" s="5"/>
      <c r="BL23" s="5">
        <v>2</v>
      </c>
      <c r="BM23" s="5"/>
      <c r="BN23" s="5"/>
      <c r="BO23" s="5"/>
      <c r="BP23" s="5"/>
      <c r="BQ23" s="5"/>
      <c r="BR23" s="5">
        <v>1</v>
      </c>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f t="shared" si="0"/>
        <v>13</v>
      </c>
      <c r="FJ23" s="5">
        <f t="shared" si="1"/>
        <v>12</v>
      </c>
    </row>
    <row r="24" spans="1:166" x14ac:dyDescent="0.2">
      <c r="A24" s="3" t="s">
        <v>155</v>
      </c>
      <c r="B24" s="3">
        <v>24</v>
      </c>
      <c r="C24" s="3">
        <v>60</v>
      </c>
      <c r="D24" s="3">
        <v>3</v>
      </c>
      <c r="E24" s="3">
        <v>1996</v>
      </c>
      <c r="F24" s="3">
        <v>2</v>
      </c>
      <c r="G24" s="3">
        <v>1</v>
      </c>
      <c r="H24" s="3" t="s">
        <v>167</v>
      </c>
      <c r="I24" s="18"/>
      <c r="J24" s="5">
        <v>1</v>
      </c>
      <c r="K24" s="5">
        <v>355</v>
      </c>
      <c r="L24" s="5">
        <v>3</v>
      </c>
      <c r="M24" s="5">
        <v>5</v>
      </c>
      <c r="N24" s="5">
        <v>77</v>
      </c>
      <c r="O24" s="5">
        <v>88</v>
      </c>
      <c r="P24" s="5">
        <v>1</v>
      </c>
      <c r="Q24" s="5"/>
      <c r="R24" s="5"/>
      <c r="S24" s="5">
        <v>3</v>
      </c>
      <c r="T24" s="5"/>
      <c r="U24" s="5"/>
      <c r="V24" s="5">
        <v>1</v>
      </c>
      <c r="W24" s="5"/>
      <c r="X24" s="5">
        <v>4</v>
      </c>
      <c r="Y24" s="5"/>
      <c r="Z24" s="5"/>
      <c r="AA24" s="5"/>
      <c r="AB24" s="5"/>
      <c r="AC24" s="5"/>
      <c r="AD24" s="5"/>
      <c r="AE24" s="5"/>
      <c r="AF24" s="5"/>
      <c r="AG24" s="5"/>
      <c r="AH24" s="5"/>
      <c r="AI24" s="5"/>
      <c r="AJ24" s="5"/>
      <c r="AK24" s="5"/>
      <c r="AL24" s="5"/>
      <c r="AM24" s="5"/>
      <c r="AN24" s="5"/>
      <c r="AO24" s="5"/>
      <c r="AP24" s="5"/>
      <c r="AQ24" s="5"/>
      <c r="AR24" s="5"/>
      <c r="AS24" s="5">
        <v>16</v>
      </c>
      <c r="AT24" s="5">
        <v>11</v>
      </c>
      <c r="AU24" s="5">
        <v>4</v>
      </c>
      <c r="AV24" s="5">
        <v>3</v>
      </c>
      <c r="AW24" s="5">
        <v>1</v>
      </c>
      <c r="AX24" s="5"/>
      <c r="AY24" s="5"/>
      <c r="AZ24" s="5"/>
      <c r="BA24" s="5"/>
      <c r="BB24" s="5"/>
      <c r="BC24" s="5"/>
      <c r="BD24" s="5"/>
      <c r="BE24" s="5"/>
      <c r="BF24" s="5">
        <v>1</v>
      </c>
      <c r="BG24" s="5"/>
      <c r="BH24" s="5"/>
      <c r="BI24" s="5"/>
      <c r="BJ24" s="5">
        <v>1</v>
      </c>
      <c r="BK24" s="5">
        <v>9</v>
      </c>
      <c r="BL24" s="5">
        <v>1</v>
      </c>
      <c r="BM24" s="5"/>
      <c r="BN24" s="5"/>
      <c r="BO24" s="5"/>
      <c r="BP24" s="5"/>
      <c r="BQ24" s="5"/>
      <c r="BR24" s="5">
        <v>1</v>
      </c>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v>1</v>
      </c>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v>2</v>
      </c>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v>8</v>
      </c>
      <c r="FH24" s="5">
        <v>2</v>
      </c>
      <c r="FI24" s="5">
        <f t="shared" si="0"/>
        <v>599</v>
      </c>
      <c r="FJ24" s="5">
        <f t="shared" si="1"/>
        <v>589</v>
      </c>
    </row>
    <row r="25" spans="1:166" x14ac:dyDescent="0.2">
      <c r="A25" s="3" t="s">
        <v>155</v>
      </c>
      <c r="B25" s="3">
        <v>26</v>
      </c>
      <c r="C25" s="3">
        <v>77</v>
      </c>
      <c r="D25" s="3">
        <v>7</v>
      </c>
      <c r="E25" s="3">
        <v>1996</v>
      </c>
      <c r="F25" s="3">
        <v>2</v>
      </c>
      <c r="G25" s="3">
        <v>1</v>
      </c>
      <c r="H25" s="3" t="s">
        <v>168</v>
      </c>
      <c r="I25" s="18"/>
      <c r="J25" s="5"/>
      <c r="K25" s="5">
        <v>43</v>
      </c>
      <c r="L25" s="5"/>
      <c r="M25" s="5">
        <v>1</v>
      </c>
      <c r="N25" s="5">
        <v>4</v>
      </c>
      <c r="O25" s="5">
        <v>5</v>
      </c>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v>1</v>
      </c>
      <c r="AT25" s="5">
        <v>1</v>
      </c>
      <c r="AU25" s="5"/>
      <c r="AV25" s="5"/>
      <c r="AW25" s="5">
        <v>3</v>
      </c>
      <c r="AX25" s="5"/>
      <c r="AY25" s="5"/>
      <c r="AZ25" s="5"/>
      <c r="BA25" s="5"/>
      <c r="BB25" s="5"/>
      <c r="BC25" s="5"/>
      <c r="BD25" s="5"/>
      <c r="BE25" s="5"/>
      <c r="BF25" s="5">
        <v>1</v>
      </c>
      <c r="BG25" s="5"/>
      <c r="BH25" s="5"/>
      <c r="BI25" s="5"/>
      <c r="BJ25" s="5">
        <v>1</v>
      </c>
      <c r="BK25" s="5"/>
      <c r="BL25" s="5">
        <v>1</v>
      </c>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v>1</v>
      </c>
      <c r="DU25" s="5"/>
      <c r="DV25" s="5"/>
      <c r="DW25" s="5"/>
      <c r="DX25" s="5"/>
      <c r="DY25" s="5"/>
      <c r="DZ25" s="5"/>
      <c r="EA25" s="5"/>
      <c r="EB25" s="5"/>
      <c r="EC25" s="5"/>
      <c r="ED25" s="5"/>
      <c r="EE25" s="5"/>
      <c r="EF25" s="5"/>
      <c r="EG25" s="5"/>
      <c r="EH25" s="5">
        <v>1</v>
      </c>
      <c r="EI25" s="5"/>
      <c r="EJ25" s="5"/>
      <c r="EK25" s="5"/>
      <c r="EL25" s="5"/>
      <c r="EM25" s="5"/>
      <c r="EN25" s="5"/>
      <c r="EO25" s="5"/>
      <c r="EP25" s="5"/>
      <c r="EQ25" s="5"/>
      <c r="ER25" s="5"/>
      <c r="ES25" s="5"/>
      <c r="ET25" s="5"/>
      <c r="EU25" s="5"/>
      <c r="EV25" s="5"/>
      <c r="EW25" s="5"/>
      <c r="EX25" s="5"/>
      <c r="EY25" s="5"/>
      <c r="EZ25" s="5"/>
      <c r="FA25" s="5"/>
      <c r="FB25" s="5"/>
      <c r="FC25" s="5"/>
      <c r="FD25" s="5"/>
      <c r="FE25" s="5"/>
      <c r="FF25" s="5"/>
      <c r="FG25" s="5">
        <v>1</v>
      </c>
      <c r="FH25" s="5">
        <v>2</v>
      </c>
      <c r="FI25" s="5">
        <f t="shared" si="0"/>
        <v>66</v>
      </c>
      <c r="FJ25" s="5">
        <f t="shared" si="1"/>
        <v>63</v>
      </c>
    </row>
    <row r="26" spans="1:166" x14ac:dyDescent="0.2">
      <c r="A26" s="3" t="s">
        <v>155</v>
      </c>
      <c r="B26" s="3">
        <v>27</v>
      </c>
      <c r="C26" s="9">
        <v>96</v>
      </c>
      <c r="D26" s="3">
        <v>3</v>
      </c>
      <c r="E26" s="3">
        <v>1996</v>
      </c>
      <c r="F26" s="9">
        <v>2</v>
      </c>
      <c r="G26" s="9">
        <v>2</v>
      </c>
      <c r="H26" s="3" t="s">
        <v>160</v>
      </c>
      <c r="I26" s="18"/>
      <c r="J26" s="5"/>
      <c r="K26" s="5">
        <v>26</v>
      </c>
      <c r="L26" s="5"/>
      <c r="M26" s="5"/>
      <c r="N26" s="5">
        <v>9</v>
      </c>
      <c r="O26" s="5">
        <v>6</v>
      </c>
      <c r="P26" s="5"/>
      <c r="Q26" s="5"/>
      <c r="R26" s="5"/>
      <c r="S26" s="5"/>
      <c r="T26" s="5"/>
      <c r="U26" s="5"/>
      <c r="V26" s="5"/>
      <c r="W26" s="5"/>
      <c r="X26" s="5">
        <v>1</v>
      </c>
      <c r="Y26" s="5"/>
      <c r="Z26" s="5"/>
      <c r="AA26" s="5"/>
      <c r="AB26" s="5"/>
      <c r="AC26" s="5"/>
      <c r="AD26" s="5">
        <v>1</v>
      </c>
      <c r="AE26" s="5"/>
      <c r="AF26" s="5"/>
      <c r="AG26" s="5"/>
      <c r="AH26" s="5"/>
      <c r="AI26" s="5"/>
      <c r="AJ26" s="5"/>
      <c r="AK26" s="5"/>
      <c r="AL26" s="5"/>
      <c r="AM26" s="5"/>
      <c r="AN26" s="5"/>
      <c r="AO26" s="5"/>
      <c r="AP26" s="5"/>
      <c r="AQ26" s="5"/>
      <c r="AR26" s="5"/>
      <c r="AS26" s="5"/>
      <c r="AT26" s="5">
        <v>2</v>
      </c>
      <c r="AU26" s="5">
        <v>1</v>
      </c>
      <c r="AV26" s="5"/>
      <c r="AW26" s="5">
        <v>1</v>
      </c>
      <c r="AX26" s="5"/>
      <c r="AY26" s="5"/>
      <c r="AZ26" s="5"/>
      <c r="BA26" s="5"/>
      <c r="BB26" s="5"/>
      <c r="BC26" s="5"/>
      <c r="BD26" s="5"/>
      <c r="BE26" s="5"/>
      <c r="BF26" s="5"/>
      <c r="BG26" s="5"/>
      <c r="BH26" s="5"/>
      <c r="BI26" s="5">
        <v>2</v>
      </c>
      <c r="BJ26" s="5"/>
      <c r="BK26" s="5">
        <v>1</v>
      </c>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v>1</v>
      </c>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v>1</v>
      </c>
      <c r="FI26" s="5">
        <f t="shared" si="0"/>
        <v>52</v>
      </c>
      <c r="FJ26" s="5">
        <f t="shared" si="1"/>
        <v>50</v>
      </c>
    </row>
    <row r="27" spans="1:166" x14ac:dyDescent="0.2">
      <c r="A27" s="3" t="s">
        <v>155</v>
      </c>
      <c r="B27" s="3">
        <v>35</v>
      </c>
      <c r="C27" s="3">
        <v>239</v>
      </c>
      <c r="D27" s="3">
        <v>0.60499999999999998</v>
      </c>
      <c r="E27" s="3">
        <v>2000</v>
      </c>
      <c r="F27" s="3">
        <v>3</v>
      </c>
      <c r="G27" s="3">
        <v>3</v>
      </c>
      <c r="H27" s="3" t="s">
        <v>156</v>
      </c>
      <c r="I27" s="18">
        <v>43</v>
      </c>
      <c r="J27" s="5">
        <v>2</v>
      </c>
      <c r="K27" s="13">
        <v>2</v>
      </c>
      <c r="L27" s="5">
        <v>1</v>
      </c>
      <c r="M27" s="5"/>
      <c r="N27" s="5"/>
      <c r="O27" s="5"/>
      <c r="P27" s="5"/>
      <c r="Q27" s="5"/>
      <c r="R27" s="5"/>
      <c r="S27" s="5"/>
      <c r="T27" s="5"/>
      <c r="U27" s="5"/>
      <c r="V27" s="5"/>
      <c r="W27" s="5"/>
      <c r="X27" s="5"/>
      <c r="Y27" s="5"/>
      <c r="Z27" s="5"/>
      <c r="AA27" s="5"/>
      <c r="AB27" s="5"/>
      <c r="AC27" s="5">
        <v>10</v>
      </c>
      <c r="AD27" s="5"/>
      <c r="AE27" s="5"/>
      <c r="AF27" s="5"/>
      <c r="AG27" s="5"/>
      <c r="AH27" s="5">
        <v>1</v>
      </c>
      <c r="AI27" s="5"/>
      <c r="AJ27" s="5"/>
      <c r="AK27" s="5"/>
      <c r="AL27" s="5"/>
      <c r="AM27" s="5"/>
      <c r="AN27" s="5"/>
      <c r="AO27" s="5"/>
      <c r="AP27" s="5"/>
      <c r="AQ27" s="5"/>
      <c r="AR27" s="5"/>
      <c r="AS27" s="5"/>
      <c r="AT27" s="5">
        <v>2</v>
      </c>
      <c r="AU27" s="5"/>
      <c r="AV27" s="5"/>
      <c r="AW27" s="5"/>
      <c r="AX27" s="5"/>
      <c r="AY27" s="5"/>
      <c r="AZ27" s="5"/>
      <c r="BA27" s="5"/>
      <c r="BB27" s="5">
        <v>1</v>
      </c>
      <c r="BC27" s="5"/>
      <c r="BD27" s="5"/>
      <c r="BE27" s="5"/>
      <c r="BF27" s="5">
        <v>1</v>
      </c>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v>1</v>
      </c>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v>12</v>
      </c>
      <c r="FH27" s="5">
        <v>1</v>
      </c>
      <c r="FI27" s="5">
        <f t="shared" si="0"/>
        <v>34</v>
      </c>
      <c r="FJ27" s="5">
        <f t="shared" si="1"/>
        <v>11</v>
      </c>
    </row>
    <row r="28" spans="1:166" x14ac:dyDescent="0.2">
      <c r="A28" s="3" t="s">
        <v>155</v>
      </c>
      <c r="B28" s="3">
        <v>37</v>
      </c>
      <c r="C28" s="3">
        <v>126</v>
      </c>
      <c r="D28" s="3">
        <v>10</v>
      </c>
      <c r="E28" s="3">
        <v>1996</v>
      </c>
      <c r="F28" s="3">
        <v>2</v>
      </c>
      <c r="G28" s="3">
        <v>3</v>
      </c>
      <c r="H28" s="3" t="s">
        <v>154</v>
      </c>
      <c r="I28" s="18"/>
      <c r="J28" s="5">
        <v>1</v>
      </c>
      <c r="K28" s="5">
        <v>24</v>
      </c>
      <c r="L28" s="5">
        <v>3</v>
      </c>
      <c r="M28" s="5">
        <v>1</v>
      </c>
      <c r="N28" s="5">
        <v>4</v>
      </c>
      <c r="O28" s="5"/>
      <c r="P28" s="5">
        <v>1</v>
      </c>
      <c r="Q28" s="5"/>
      <c r="R28" s="5"/>
      <c r="S28" s="5">
        <v>1</v>
      </c>
      <c r="T28" s="5"/>
      <c r="U28" s="5"/>
      <c r="V28" s="5">
        <v>2</v>
      </c>
      <c r="W28" s="5"/>
      <c r="X28" s="5"/>
      <c r="Y28" s="5"/>
      <c r="Z28" s="5"/>
      <c r="AA28" s="5"/>
      <c r="AB28" s="5"/>
      <c r="AC28" s="5"/>
      <c r="AD28" s="5">
        <v>4</v>
      </c>
      <c r="AE28" s="5"/>
      <c r="AF28" s="5"/>
      <c r="AG28" s="5"/>
      <c r="AH28" s="5"/>
      <c r="AI28" s="5"/>
      <c r="AJ28" s="5"/>
      <c r="AK28" s="5"/>
      <c r="AL28" s="5"/>
      <c r="AM28" s="5"/>
      <c r="AN28" s="5"/>
      <c r="AO28" s="5"/>
      <c r="AP28" s="5"/>
      <c r="AQ28" s="5"/>
      <c r="AR28" s="5"/>
      <c r="AS28" s="5">
        <v>3</v>
      </c>
      <c r="AT28" s="5">
        <v>2</v>
      </c>
      <c r="AU28" s="5">
        <v>3</v>
      </c>
      <c r="AV28" s="5">
        <v>1</v>
      </c>
      <c r="AW28" s="5">
        <v>1</v>
      </c>
      <c r="AX28" s="5"/>
      <c r="AY28" s="5"/>
      <c r="AZ28" s="5"/>
      <c r="BA28" s="5"/>
      <c r="BB28" s="5"/>
      <c r="BC28" s="5"/>
      <c r="BD28" s="5"/>
      <c r="BE28" s="5"/>
      <c r="BF28" s="5">
        <v>2</v>
      </c>
      <c r="BG28" s="5"/>
      <c r="BH28" s="5"/>
      <c r="BI28" s="5"/>
      <c r="BJ28" s="5"/>
      <c r="BK28" s="5">
        <v>2</v>
      </c>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v>2</v>
      </c>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f t="shared" si="0"/>
        <v>57</v>
      </c>
      <c r="FJ28" s="5">
        <f t="shared" si="1"/>
        <v>53</v>
      </c>
    </row>
    <row r="29" spans="1:166" x14ac:dyDescent="0.2">
      <c r="A29" s="3" t="s">
        <v>155</v>
      </c>
      <c r="B29" s="3">
        <v>38</v>
      </c>
      <c r="C29" s="3">
        <v>131</v>
      </c>
      <c r="D29" s="3">
        <v>4.5</v>
      </c>
      <c r="E29" s="3">
        <v>1996</v>
      </c>
      <c r="F29" s="3">
        <v>2</v>
      </c>
      <c r="G29" s="3">
        <v>3</v>
      </c>
      <c r="H29" s="3" t="s">
        <v>154</v>
      </c>
      <c r="I29" s="18"/>
      <c r="J29" s="5"/>
      <c r="K29" s="5">
        <v>17</v>
      </c>
      <c r="L29" s="5"/>
      <c r="M29" s="5">
        <v>2</v>
      </c>
      <c r="N29" s="5"/>
      <c r="O29" s="5">
        <v>5</v>
      </c>
      <c r="P29" s="5"/>
      <c r="Q29" s="5"/>
      <c r="R29" s="5"/>
      <c r="S29" s="5"/>
      <c r="T29" s="5"/>
      <c r="U29" s="5"/>
      <c r="V29" s="5"/>
      <c r="W29" s="5"/>
      <c r="X29" s="5"/>
      <c r="Y29" s="5"/>
      <c r="Z29" s="5"/>
      <c r="AA29" s="5"/>
      <c r="AB29" s="5">
        <v>1</v>
      </c>
      <c r="AC29" s="5"/>
      <c r="AD29" s="5">
        <v>2</v>
      </c>
      <c r="AE29" s="5"/>
      <c r="AF29" s="5"/>
      <c r="AG29" s="5"/>
      <c r="AH29" s="5"/>
      <c r="AI29" s="5"/>
      <c r="AJ29" s="5"/>
      <c r="AK29" s="5"/>
      <c r="AL29" s="5"/>
      <c r="AM29" s="5"/>
      <c r="AN29" s="5"/>
      <c r="AO29" s="5"/>
      <c r="AP29" s="5"/>
      <c r="AQ29" s="5"/>
      <c r="AR29" s="5"/>
      <c r="AS29" s="5">
        <v>3</v>
      </c>
      <c r="AT29" s="5">
        <v>2</v>
      </c>
      <c r="AU29" s="5">
        <v>2</v>
      </c>
      <c r="AV29" s="5">
        <v>2</v>
      </c>
      <c r="AW29" s="5"/>
      <c r="AX29" s="5"/>
      <c r="AY29" s="5"/>
      <c r="AZ29" s="5"/>
      <c r="BA29" s="5"/>
      <c r="BB29" s="5"/>
      <c r="BC29" s="5"/>
      <c r="BD29" s="5"/>
      <c r="BE29" s="5"/>
      <c r="BF29" s="5">
        <v>1</v>
      </c>
      <c r="BG29" s="5"/>
      <c r="BH29" s="5"/>
      <c r="BI29" s="5">
        <v>13</v>
      </c>
      <c r="BJ29" s="5"/>
      <c r="BK29" s="5">
        <v>1</v>
      </c>
      <c r="BL29" s="5"/>
      <c r="BM29" s="5"/>
      <c r="BN29" s="5">
        <v>2</v>
      </c>
      <c r="BO29" s="5"/>
      <c r="BP29" s="5"/>
      <c r="BQ29" s="5">
        <v>1</v>
      </c>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f t="shared" si="0"/>
        <v>54</v>
      </c>
      <c r="FJ29" s="5">
        <f t="shared" si="1"/>
        <v>51</v>
      </c>
    </row>
    <row r="30" spans="1:166" x14ac:dyDescent="0.2">
      <c r="A30" s="3" t="s">
        <v>155</v>
      </c>
      <c r="B30" s="3">
        <v>40</v>
      </c>
      <c r="C30" s="3">
        <v>141</v>
      </c>
      <c r="D30" s="3">
        <v>5</v>
      </c>
      <c r="E30" s="3">
        <v>1996</v>
      </c>
      <c r="F30" s="3">
        <v>3</v>
      </c>
      <c r="G30" s="3">
        <v>1</v>
      </c>
      <c r="H30" s="3" t="s">
        <v>167</v>
      </c>
      <c r="I30" s="18"/>
      <c r="J30" s="5"/>
      <c r="K30" s="5">
        <v>182</v>
      </c>
      <c r="L30" s="5"/>
      <c r="M30" s="5">
        <v>11</v>
      </c>
      <c r="N30" s="5">
        <v>59</v>
      </c>
      <c r="O30" s="5">
        <v>107</v>
      </c>
      <c r="P30" s="5">
        <v>1</v>
      </c>
      <c r="Q30" s="5"/>
      <c r="R30" s="5"/>
      <c r="S30" s="5">
        <v>2</v>
      </c>
      <c r="T30" s="5"/>
      <c r="U30" s="5"/>
      <c r="V30" s="5"/>
      <c r="W30" s="5"/>
      <c r="X30" s="5">
        <v>1</v>
      </c>
      <c r="Y30" s="5"/>
      <c r="Z30" s="5"/>
      <c r="AA30" s="5"/>
      <c r="AB30" s="5">
        <v>2</v>
      </c>
      <c r="AC30" s="5"/>
      <c r="AD30" s="5">
        <v>1</v>
      </c>
      <c r="AE30" s="5"/>
      <c r="AF30" s="5"/>
      <c r="AG30" s="5"/>
      <c r="AH30" s="5"/>
      <c r="AI30" s="5"/>
      <c r="AJ30" s="5"/>
      <c r="AK30" s="5"/>
      <c r="AL30" s="5"/>
      <c r="AM30" s="5"/>
      <c r="AN30" s="5"/>
      <c r="AO30" s="5"/>
      <c r="AP30" s="5"/>
      <c r="AQ30" s="5"/>
      <c r="AR30" s="5"/>
      <c r="AS30" s="5">
        <v>4</v>
      </c>
      <c r="AT30" s="5">
        <v>6</v>
      </c>
      <c r="AU30" s="5">
        <v>1</v>
      </c>
      <c r="AV30" s="5">
        <v>4</v>
      </c>
      <c r="AW30" s="5"/>
      <c r="AX30" s="5"/>
      <c r="AY30" s="5"/>
      <c r="AZ30" s="5"/>
      <c r="BA30" s="5"/>
      <c r="BB30" s="5"/>
      <c r="BC30" s="5"/>
      <c r="BD30" s="5"/>
      <c r="BE30" s="5"/>
      <c r="BF30" s="5">
        <v>3</v>
      </c>
      <c r="BG30" s="5"/>
      <c r="BH30" s="5"/>
      <c r="BI30" s="5"/>
      <c r="BJ30" s="5">
        <v>1</v>
      </c>
      <c r="BK30" s="5">
        <v>1</v>
      </c>
      <c r="BL30" s="5"/>
      <c r="BM30" s="5"/>
      <c r="BN30" s="5"/>
      <c r="BO30" s="5"/>
      <c r="BP30" s="5"/>
      <c r="BQ30" s="5"/>
      <c r="BR30" s="5"/>
      <c r="BS30" s="5"/>
      <c r="BT30" s="5"/>
      <c r="BU30" s="5"/>
      <c r="BV30" s="5"/>
      <c r="BW30" s="5"/>
      <c r="BX30" s="5"/>
      <c r="BY30" s="5"/>
      <c r="BZ30" s="5"/>
      <c r="CA30" s="5">
        <v>1</v>
      </c>
      <c r="CB30" s="5"/>
      <c r="CC30" s="5"/>
      <c r="CD30" s="5"/>
      <c r="CE30" s="5"/>
      <c r="CF30" s="5"/>
      <c r="CG30" s="5"/>
      <c r="CH30" s="5"/>
      <c r="CI30" s="5"/>
      <c r="CJ30" s="5"/>
      <c r="CK30" s="5"/>
      <c r="CL30" s="5"/>
      <c r="CM30" s="5"/>
      <c r="CN30" s="5"/>
      <c r="CO30" s="5"/>
      <c r="CP30" s="5"/>
      <c r="CQ30" s="5"/>
      <c r="CR30" s="5"/>
      <c r="CS30" s="5">
        <v>1</v>
      </c>
      <c r="CT30" s="5"/>
      <c r="CU30" s="5"/>
      <c r="CV30" s="5"/>
      <c r="CW30" s="5"/>
      <c r="CX30" s="5"/>
      <c r="CY30" s="5"/>
      <c r="CZ30" s="5"/>
      <c r="DA30" s="5"/>
      <c r="DB30" s="5"/>
      <c r="DC30" s="5"/>
      <c r="DD30" s="5"/>
      <c r="DE30" s="5"/>
      <c r="DF30" s="5"/>
      <c r="DG30" s="5"/>
      <c r="DH30" s="5"/>
      <c r="DI30" s="5"/>
      <c r="DJ30" s="5">
        <v>1</v>
      </c>
      <c r="DK30" s="5"/>
      <c r="DL30" s="5"/>
      <c r="DM30" s="5"/>
      <c r="DN30" s="5"/>
      <c r="DO30" s="5"/>
      <c r="DP30" s="5"/>
      <c r="DQ30" s="5"/>
      <c r="DR30" s="5"/>
      <c r="DS30" s="5"/>
      <c r="DT30" s="5">
        <v>1</v>
      </c>
      <c r="DU30" s="5"/>
      <c r="DV30" s="5"/>
      <c r="DW30" s="5"/>
      <c r="DX30" s="5"/>
      <c r="DY30" s="5"/>
      <c r="DZ30" s="5">
        <v>1</v>
      </c>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v>3</v>
      </c>
      <c r="FH30" s="5">
        <v>9</v>
      </c>
      <c r="FI30" s="5">
        <f t="shared" si="0"/>
        <v>403</v>
      </c>
      <c r="FJ30" s="5">
        <f t="shared" si="1"/>
        <v>388</v>
      </c>
    </row>
    <row r="31" spans="1:166" x14ac:dyDescent="0.2">
      <c r="A31" s="3" t="s">
        <v>155</v>
      </c>
      <c r="B31" s="3">
        <v>44</v>
      </c>
      <c r="C31" s="3">
        <v>156</v>
      </c>
      <c r="D31" s="3">
        <v>8</v>
      </c>
      <c r="E31" s="3">
        <v>1996</v>
      </c>
      <c r="F31" s="3">
        <v>3</v>
      </c>
      <c r="G31" s="3">
        <v>1</v>
      </c>
      <c r="H31" s="3" t="s">
        <v>167</v>
      </c>
      <c r="I31" s="18"/>
      <c r="J31" s="5"/>
      <c r="K31" s="5">
        <v>34</v>
      </c>
      <c r="L31" s="5"/>
      <c r="M31" s="5"/>
      <c r="N31" s="5">
        <v>6</v>
      </c>
      <c r="O31" s="5">
        <v>3</v>
      </c>
      <c r="P31" s="5">
        <v>1</v>
      </c>
      <c r="Q31" s="5"/>
      <c r="R31" s="5"/>
      <c r="S31" s="5"/>
      <c r="T31" s="5"/>
      <c r="U31" s="5"/>
      <c r="V31" s="5"/>
      <c r="W31" s="5"/>
      <c r="X31" s="5"/>
      <c r="Y31" s="5"/>
      <c r="Z31" s="5"/>
      <c r="AA31" s="5"/>
      <c r="AB31" s="5"/>
      <c r="AC31" s="5"/>
      <c r="AD31" s="5">
        <v>2</v>
      </c>
      <c r="AE31" s="5"/>
      <c r="AF31" s="5"/>
      <c r="AG31" s="5"/>
      <c r="AH31" s="5"/>
      <c r="AI31" s="5"/>
      <c r="AJ31" s="5"/>
      <c r="AK31" s="5"/>
      <c r="AL31" s="5"/>
      <c r="AM31" s="5"/>
      <c r="AN31" s="5"/>
      <c r="AO31" s="5"/>
      <c r="AP31" s="5"/>
      <c r="AQ31" s="5"/>
      <c r="AR31" s="5"/>
      <c r="AS31" s="5">
        <v>3</v>
      </c>
      <c r="AT31" s="5">
        <v>5</v>
      </c>
      <c r="AU31" s="5"/>
      <c r="AV31" s="5"/>
      <c r="AW31" s="5">
        <v>3</v>
      </c>
      <c r="AX31" s="5"/>
      <c r="AY31" s="5"/>
      <c r="AZ31" s="5"/>
      <c r="BA31" s="5"/>
      <c r="BB31" s="5"/>
      <c r="BC31" s="5"/>
      <c r="BD31" s="5"/>
      <c r="BE31" s="5"/>
      <c r="BF31" s="5"/>
      <c r="BG31" s="5"/>
      <c r="BH31" s="5"/>
      <c r="BI31" s="5">
        <v>2</v>
      </c>
      <c r="BJ31" s="5">
        <v>2</v>
      </c>
      <c r="BK31" s="5">
        <v>1</v>
      </c>
      <c r="BL31" s="5"/>
      <c r="BM31" s="5"/>
      <c r="BN31" s="5"/>
      <c r="BO31" s="5"/>
      <c r="BP31" s="5"/>
      <c r="BQ31" s="5"/>
      <c r="BR31" s="5"/>
      <c r="BS31" s="5"/>
      <c r="BT31" s="5"/>
      <c r="BU31" s="5"/>
      <c r="BV31" s="5"/>
      <c r="BW31" s="5"/>
      <c r="BX31" s="5"/>
      <c r="BY31" s="5"/>
      <c r="BZ31" s="5"/>
      <c r="CA31" s="5"/>
      <c r="CB31" s="5"/>
      <c r="CC31" s="5"/>
      <c r="CD31" s="5"/>
      <c r="CE31" s="5"/>
      <c r="CF31" s="5">
        <v>1</v>
      </c>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f t="shared" si="0"/>
        <v>63</v>
      </c>
      <c r="FJ31" s="5">
        <f t="shared" si="1"/>
        <v>61</v>
      </c>
    </row>
    <row r="32" spans="1:166" x14ac:dyDescent="0.2">
      <c r="A32" s="3" t="s">
        <v>155</v>
      </c>
      <c r="B32" s="3">
        <v>49</v>
      </c>
      <c r="C32" s="3">
        <v>175</v>
      </c>
      <c r="D32" s="3">
        <v>11</v>
      </c>
      <c r="E32" s="3">
        <v>1996</v>
      </c>
      <c r="F32" s="3">
        <v>2</v>
      </c>
      <c r="G32" s="3">
        <v>4</v>
      </c>
      <c r="H32" s="3" t="s">
        <v>154</v>
      </c>
      <c r="I32" s="18"/>
      <c r="J32" s="5"/>
      <c r="K32" s="5">
        <v>15</v>
      </c>
      <c r="L32" s="5"/>
      <c r="M32" s="5">
        <v>1</v>
      </c>
      <c r="N32" s="5">
        <v>6</v>
      </c>
      <c r="O32" s="5">
        <v>10</v>
      </c>
      <c r="P32" s="5">
        <v>1</v>
      </c>
      <c r="Q32" s="5">
        <v>1</v>
      </c>
      <c r="R32" s="5"/>
      <c r="S32" s="5"/>
      <c r="T32" s="5"/>
      <c r="U32" s="5"/>
      <c r="V32" s="5"/>
      <c r="W32" s="5">
        <v>1</v>
      </c>
      <c r="X32" s="5">
        <v>1</v>
      </c>
      <c r="Y32" s="5">
        <v>1</v>
      </c>
      <c r="Z32" s="5"/>
      <c r="AA32" s="5"/>
      <c r="AB32" s="5">
        <v>2</v>
      </c>
      <c r="AC32" s="5"/>
      <c r="AD32" s="5">
        <v>3</v>
      </c>
      <c r="AE32" s="5"/>
      <c r="AF32" s="5"/>
      <c r="AG32" s="5"/>
      <c r="AH32" s="5"/>
      <c r="AI32" s="5"/>
      <c r="AJ32" s="5"/>
      <c r="AK32" s="5"/>
      <c r="AL32" s="5"/>
      <c r="AM32" s="5"/>
      <c r="AN32" s="5"/>
      <c r="AO32" s="5">
        <v>1</v>
      </c>
      <c r="AP32" s="5"/>
      <c r="AQ32" s="5"/>
      <c r="AR32" s="5"/>
      <c r="AS32" s="5">
        <v>1</v>
      </c>
      <c r="AT32" s="5"/>
      <c r="AU32" s="5">
        <v>2</v>
      </c>
      <c r="AV32" s="5">
        <v>1</v>
      </c>
      <c r="AW32" s="5"/>
      <c r="AX32" s="5"/>
      <c r="AY32" s="5"/>
      <c r="AZ32" s="5"/>
      <c r="BA32" s="5"/>
      <c r="BB32" s="5"/>
      <c r="BC32" s="5"/>
      <c r="BD32" s="5"/>
      <c r="BE32" s="5"/>
      <c r="BF32" s="5"/>
      <c r="BG32" s="5"/>
      <c r="BH32" s="5"/>
      <c r="BI32" s="5">
        <v>2</v>
      </c>
      <c r="BJ32" s="5">
        <v>1</v>
      </c>
      <c r="BK32" s="5"/>
      <c r="BL32" s="5">
        <v>2</v>
      </c>
      <c r="BM32" s="5">
        <v>1</v>
      </c>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v>1</v>
      </c>
      <c r="CO32" s="5"/>
      <c r="CP32" s="5"/>
      <c r="CQ32" s="5"/>
      <c r="CR32" s="5"/>
      <c r="CS32" s="5"/>
      <c r="CT32" s="5"/>
      <c r="CU32" s="5"/>
      <c r="CV32" s="5"/>
      <c r="CW32" s="5"/>
      <c r="CX32" s="5"/>
      <c r="CY32" s="5"/>
      <c r="CZ32" s="5"/>
      <c r="DA32" s="5">
        <v>1</v>
      </c>
      <c r="DB32" s="5"/>
      <c r="DC32" s="5"/>
      <c r="DD32" s="5"/>
      <c r="DE32" s="5"/>
      <c r="DF32" s="5"/>
      <c r="DG32" s="5"/>
      <c r="DH32" s="5"/>
      <c r="DI32" s="5"/>
      <c r="DJ32" s="5"/>
      <c r="DK32" s="5"/>
      <c r="DL32" s="5"/>
      <c r="DM32" s="5"/>
      <c r="DN32" s="5"/>
      <c r="DO32" s="5"/>
      <c r="DP32" s="5"/>
      <c r="DQ32" s="5"/>
      <c r="DR32" s="5"/>
      <c r="DS32" s="5"/>
      <c r="DT32" s="5"/>
      <c r="DU32" s="5"/>
      <c r="DV32" s="5"/>
      <c r="DW32" s="5"/>
      <c r="DX32" s="5"/>
      <c r="DY32" s="5"/>
      <c r="DZ32" s="5">
        <v>1</v>
      </c>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f t="shared" si="0"/>
        <v>56</v>
      </c>
      <c r="FJ32" s="5">
        <f t="shared" si="1"/>
        <v>51</v>
      </c>
    </row>
    <row r="33" spans="1:166" x14ac:dyDescent="0.2">
      <c r="A33" s="3" t="s">
        <v>155</v>
      </c>
      <c r="B33" s="3">
        <v>65</v>
      </c>
      <c r="C33" s="10" t="s">
        <v>176</v>
      </c>
      <c r="D33" s="11">
        <v>3.63</v>
      </c>
      <c r="E33" s="3">
        <v>2000</v>
      </c>
      <c r="F33" s="3">
        <v>3</v>
      </c>
      <c r="G33" s="3">
        <v>2</v>
      </c>
      <c r="H33" s="3" t="s">
        <v>168</v>
      </c>
      <c r="I33" s="18">
        <v>41</v>
      </c>
      <c r="J33" s="5"/>
      <c r="K33" s="13">
        <v>65</v>
      </c>
      <c r="L33" s="5">
        <v>12</v>
      </c>
      <c r="M33" s="5">
        <v>6</v>
      </c>
      <c r="N33" s="5">
        <v>6</v>
      </c>
      <c r="O33" s="5">
        <v>3</v>
      </c>
      <c r="P33" s="5">
        <v>8</v>
      </c>
      <c r="Q33" s="5"/>
      <c r="R33" s="5">
        <v>3</v>
      </c>
      <c r="S33" s="5">
        <v>4</v>
      </c>
      <c r="T33" s="5">
        <v>1</v>
      </c>
      <c r="U33" s="5"/>
      <c r="V33" s="5">
        <v>2</v>
      </c>
      <c r="W33" s="5"/>
      <c r="X33" s="5">
        <v>1</v>
      </c>
      <c r="Y33" s="5"/>
      <c r="Z33" s="5"/>
      <c r="AA33" s="5"/>
      <c r="AB33" s="5">
        <v>14</v>
      </c>
      <c r="AC33" s="5">
        <v>3</v>
      </c>
      <c r="AD33" s="5">
        <v>7</v>
      </c>
      <c r="AE33" s="5"/>
      <c r="AF33" s="5"/>
      <c r="AG33" s="5"/>
      <c r="AH33" s="5"/>
      <c r="AI33" s="5"/>
      <c r="AJ33" s="5"/>
      <c r="AK33" s="5"/>
      <c r="AL33" s="5"/>
      <c r="AM33" s="5"/>
      <c r="AN33" s="5"/>
      <c r="AO33" s="5"/>
      <c r="AP33" s="5"/>
      <c r="AQ33" s="5">
        <v>8</v>
      </c>
      <c r="AR33" s="5"/>
      <c r="AS33" s="5">
        <v>7</v>
      </c>
      <c r="AT33" s="5">
        <v>5</v>
      </c>
      <c r="AU33" s="5">
        <v>6</v>
      </c>
      <c r="AV33" s="5"/>
      <c r="AW33" s="5">
        <v>4</v>
      </c>
      <c r="AX33" s="5"/>
      <c r="AY33" s="5"/>
      <c r="AZ33" s="5"/>
      <c r="BA33" s="5"/>
      <c r="BB33" s="5"/>
      <c r="BC33" s="5"/>
      <c r="BD33" s="5"/>
      <c r="BE33" s="5"/>
      <c r="BF33" s="5">
        <v>5</v>
      </c>
      <c r="BG33" s="5">
        <v>1</v>
      </c>
      <c r="BH33" s="5"/>
      <c r="BI33" s="5"/>
      <c r="BJ33" s="5">
        <v>8</v>
      </c>
      <c r="BK33" s="5"/>
      <c r="BL33" s="5">
        <v>4</v>
      </c>
      <c r="BM33" s="5"/>
      <c r="BN33" s="5">
        <v>10</v>
      </c>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v>2</v>
      </c>
      <c r="CO33" s="5"/>
      <c r="CP33" s="5"/>
      <c r="CQ33" s="5"/>
      <c r="CR33" s="5"/>
      <c r="CS33" s="5"/>
      <c r="CT33" s="5"/>
      <c r="CU33" s="5"/>
      <c r="CV33" s="5"/>
      <c r="CW33" s="5"/>
      <c r="CX33" s="5"/>
      <c r="CY33" s="5"/>
      <c r="CZ33" s="5"/>
      <c r="DA33" s="5"/>
      <c r="DB33" s="5"/>
      <c r="DC33" s="5"/>
      <c r="DD33" s="5"/>
      <c r="DE33" s="5"/>
      <c r="DF33" s="5"/>
      <c r="DG33" s="5"/>
      <c r="DH33" s="5"/>
      <c r="DI33" s="5"/>
      <c r="DJ33" s="5">
        <v>1</v>
      </c>
      <c r="DK33" s="5"/>
      <c r="DL33" s="5"/>
      <c r="DM33" s="5"/>
      <c r="DN33" s="5"/>
      <c r="DO33" s="5"/>
      <c r="DP33" s="5">
        <v>1</v>
      </c>
      <c r="DQ33" s="5"/>
      <c r="DR33" s="5"/>
      <c r="DS33" s="5"/>
      <c r="DT33" s="5">
        <v>1</v>
      </c>
      <c r="DU33" s="5"/>
      <c r="DV33" s="5"/>
      <c r="DW33" s="5"/>
      <c r="DX33" s="5"/>
      <c r="DY33" s="5"/>
      <c r="DZ33" s="5"/>
      <c r="EA33" s="5"/>
      <c r="EB33" s="5"/>
      <c r="EC33" s="5"/>
      <c r="ED33" s="5"/>
      <c r="EE33" s="5"/>
      <c r="EF33" s="5">
        <v>1</v>
      </c>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v>13</v>
      </c>
      <c r="FI33" s="5">
        <f t="shared" si="0"/>
        <v>212</v>
      </c>
      <c r="FJ33" s="5">
        <f t="shared" si="1"/>
        <v>175</v>
      </c>
    </row>
    <row r="34" spans="1:166" x14ac:dyDescent="0.2">
      <c r="A34" s="3" t="s">
        <v>155</v>
      </c>
      <c r="B34" s="3">
        <v>71</v>
      </c>
      <c r="C34" s="3">
        <v>236</v>
      </c>
      <c r="D34" s="3">
        <v>3.4787499999999998</v>
      </c>
      <c r="E34" s="3">
        <v>2000</v>
      </c>
      <c r="F34" s="3">
        <v>4</v>
      </c>
      <c r="G34" s="3">
        <v>1</v>
      </c>
      <c r="H34" s="3" t="s">
        <v>168</v>
      </c>
      <c r="I34" s="18">
        <v>40</v>
      </c>
      <c r="J34" s="5">
        <v>12</v>
      </c>
      <c r="K34" s="13">
        <v>127</v>
      </c>
      <c r="L34" s="5">
        <v>8</v>
      </c>
      <c r="M34" s="5">
        <v>10</v>
      </c>
      <c r="N34" s="5">
        <v>15</v>
      </c>
      <c r="O34" s="5">
        <v>23</v>
      </c>
      <c r="P34" s="5">
        <v>20</v>
      </c>
      <c r="Q34" s="5">
        <v>5</v>
      </c>
      <c r="R34" s="5">
        <v>7</v>
      </c>
      <c r="S34" s="5">
        <v>7</v>
      </c>
      <c r="T34" s="5"/>
      <c r="U34" s="5"/>
      <c r="V34" s="5">
        <v>3</v>
      </c>
      <c r="W34" s="5">
        <v>2</v>
      </c>
      <c r="X34" s="5">
        <v>16</v>
      </c>
      <c r="Y34" s="5"/>
      <c r="Z34" s="5">
        <v>3</v>
      </c>
      <c r="AA34" s="5"/>
      <c r="AB34" s="5">
        <v>19</v>
      </c>
      <c r="AC34" s="5">
        <v>17</v>
      </c>
      <c r="AD34" s="5">
        <v>16</v>
      </c>
      <c r="AE34" s="5">
        <v>1</v>
      </c>
      <c r="AF34" s="5"/>
      <c r="AG34" s="5">
        <v>2</v>
      </c>
      <c r="AH34" s="5">
        <v>1</v>
      </c>
      <c r="AI34" s="5"/>
      <c r="AJ34" s="5"/>
      <c r="AK34" s="5"/>
      <c r="AL34" s="5"/>
      <c r="AM34" s="5"/>
      <c r="AN34" s="5"/>
      <c r="AO34" s="5"/>
      <c r="AP34" s="5"/>
      <c r="AQ34" s="5">
        <v>26</v>
      </c>
      <c r="AR34" s="5"/>
      <c r="AS34" s="5">
        <v>9</v>
      </c>
      <c r="AT34" s="5">
        <v>17</v>
      </c>
      <c r="AU34" s="5">
        <v>2</v>
      </c>
      <c r="AV34" s="5"/>
      <c r="AW34" s="5">
        <v>4</v>
      </c>
      <c r="AX34" s="5"/>
      <c r="AY34" s="5"/>
      <c r="AZ34" s="5"/>
      <c r="BA34" s="5"/>
      <c r="BB34" s="5"/>
      <c r="BC34" s="5"/>
      <c r="BD34" s="5"/>
      <c r="BE34" s="5"/>
      <c r="BF34" s="5">
        <v>26</v>
      </c>
      <c r="BG34" s="5">
        <v>2</v>
      </c>
      <c r="BH34" s="5"/>
      <c r="BI34" s="5"/>
      <c r="BJ34" s="5">
        <v>11</v>
      </c>
      <c r="BK34" s="5">
        <v>15</v>
      </c>
      <c r="BL34" s="5">
        <v>4</v>
      </c>
      <c r="BM34" s="5"/>
      <c r="BN34" s="5"/>
      <c r="BO34" s="5">
        <v>1</v>
      </c>
      <c r="BP34" s="5"/>
      <c r="BQ34" s="5"/>
      <c r="BR34" s="5"/>
      <c r="BS34" s="5">
        <v>2</v>
      </c>
      <c r="BT34" s="5"/>
      <c r="BU34" s="5"/>
      <c r="BV34" s="5"/>
      <c r="BW34" s="5"/>
      <c r="BX34" s="5"/>
      <c r="BY34" s="5">
        <v>1</v>
      </c>
      <c r="BZ34" s="5">
        <v>1</v>
      </c>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v>1</v>
      </c>
      <c r="DK34" s="5"/>
      <c r="DL34" s="5"/>
      <c r="DM34" s="5"/>
      <c r="DN34" s="5"/>
      <c r="DO34" s="5"/>
      <c r="DP34" s="5"/>
      <c r="DQ34" s="5"/>
      <c r="DR34" s="5"/>
      <c r="DS34" s="5"/>
      <c r="DT34" s="5">
        <v>1</v>
      </c>
      <c r="DU34" s="5"/>
      <c r="DV34" s="5">
        <v>1</v>
      </c>
      <c r="DW34" s="5"/>
      <c r="DX34" s="5"/>
      <c r="DY34" s="5"/>
      <c r="DZ34" s="5">
        <v>1</v>
      </c>
      <c r="EA34" s="5"/>
      <c r="EB34" s="5"/>
      <c r="EC34" s="5"/>
      <c r="ED34" s="5">
        <v>3</v>
      </c>
      <c r="EE34" s="5"/>
      <c r="EF34" s="5"/>
      <c r="EG34" s="5"/>
      <c r="EH34" s="5">
        <v>2</v>
      </c>
      <c r="EI34" s="5"/>
      <c r="EJ34" s="5"/>
      <c r="EK34" s="5"/>
      <c r="EL34" s="5"/>
      <c r="EM34" s="5"/>
      <c r="EN34" s="5"/>
      <c r="EO34" s="5">
        <v>1</v>
      </c>
      <c r="EP34" s="5"/>
      <c r="EQ34" s="5"/>
      <c r="ER34" s="5"/>
      <c r="ES34" s="5">
        <v>3</v>
      </c>
      <c r="ET34" s="5"/>
      <c r="EU34" s="5"/>
      <c r="EV34" s="5"/>
      <c r="EW34" s="5"/>
      <c r="EX34" s="5"/>
      <c r="EY34" s="5"/>
      <c r="EZ34" s="5"/>
      <c r="FA34" s="5"/>
      <c r="FB34" s="5"/>
      <c r="FC34" s="5"/>
      <c r="FD34" s="5"/>
      <c r="FE34" s="5"/>
      <c r="FF34" s="5"/>
      <c r="FG34" s="5">
        <v>3</v>
      </c>
      <c r="FH34" s="5">
        <v>9</v>
      </c>
      <c r="FI34" s="5">
        <f t="shared" ref="FI34:FI65" si="2">SUM(J34:FH34)</f>
        <v>460</v>
      </c>
      <c r="FJ34" s="5">
        <f t="shared" ref="FJ34:FJ65" si="3">SUM(J34:AA34,AE34:ER34)</f>
        <v>393</v>
      </c>
    </row>
    <row r="35" spans="1:166" x14ac:dyDescent="0.2">
      <c r="A35" s="3" t="s">
        <v>155</v>
      </c>
      <c r="B35" s="3">
        <v>71</v>
      </c>
      <c r="C35" s="3">
        <v>254</v>
      </c>
      <c r="D35" s="3">
        <v>2.42</v>
      </c>
      <c r="E35" s="3">
        <v>2000</v>
      </c>
      <c r="F35" s="3">
        <v>4</v>
      </c>
      <c r="G35" s="3">
        <v>2</v>
      </c>
      <c r="H35" s="3" t="s">
        <v>168</v>
      </c>
      <c r="I35" s="18">
        <v>39</v>
      </c>
      <c r="J35" s="5">
        <v>3</v>
      </c>
      <c r="K35" s="13">
        <v>132</v>
      </c>
      <c r="L35" s="5">
        <v>6</v>
      </c>
      <c r="M35" s="5">
        <v>4</v>
      </c>
      <c r="N35" s="5">
        <v>14</v>
      </c>
      <c r="O35" s="5">
        <v>10</v>
      </c>
      <c r="P35" s="5">
        <v>6</v>
      </c>
      <c r="Q35" s="5">
        <v>5</v>
      </c>
      <c r="R35" s="5"/>
      <c r="S35" s="5">
        <v>5</v>
      </c>
      <c r="T35" s="5">
        <v>3</v>
      </c>
      <c r="U35" s="5"/>
      <c r="V35" s="5">
        <v>1</v>
      </c>
      <c r="W35" s="5"/>
      <c r="X35" s="5">
        <v>6</v>
      </c>
      <c r="Y35" s="5">
        <v>3</v>
      </c>
      <c r="Z35" s="5"/>
      <c r="AA35" s="5"/>
      <c r="AB35" s="5">
        <v>26</v>
      </c>
      <c r="AC35" s="5">
        <v>14</v>
      </c>
      <c r="AD35" s="5">
        <v>11</v>
      </c>
      <c r="AE35" s="5"/>
      <c r="AF35" s="5"/>
      <c r="AG35" s="5"/>
      <c r="AH35" s="5"/>
      <c r="AI35" s="5"/>
      <c r="AJ35" s="5"/>
      <c r="AK35" s="5"/>
      <c r="AL35" s="5"/>
      <c r="AM35" s="5"/>
      <c r="AN35" s="5"/>
      <c r="AO35" s="5"/>
      <c r="AP35" s="5">
        <v>2</v>
      </c>
      <c r="AQ35" s="5">
        <v>8</v>
      </c>
      <c r="AR35" s="5"/>
      <c r="AS35" s="5">
        <v>18</v>
      </c>
      <c r="AT35" s="5">
        <v>1</v>
      </c>
      <c r="AU35" s="5"/>
      <c r="AV35" s="5">
        <v>4</v>
      </c>
      <c r="AW35" s="5"/>
      <c r="AX35" s="5"/>
      <c r="AY35" s="5"/>
      <c r="AZ35" s="5"/>
      <c r="BA35" s="5"/>
      <c r="BB35" s="5">
        <v>1</v>
      </c>
      <c r="BC35" s="5"/>
      <c r="BD35" s="5"/>
      <c r="BE35" s="5">
        <v>1</v>
      </c>
      <c r="BF35" s="5">
        <v>3</v>
      </c>
      <c r="BG35" s="5"/>
      <c r="BH35" s="5"/>
      <c r="BI35" s="5"/>
      <c r="BJ35" s="5">
        <v>2</v>
      </c>
      <c r="BK35" s="5">
        <v>15</v>
      </c>
      <c r="BL35" s="5"/>
      <c r="BM35" s="5"/>
      <c r="BN35" s="5">
        <v>14</v>
      </c>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v>2</v>
      </c>
      <c r="CO35" s="5"/>
      <c r="CP35" s="5"/>
      <c r="CQ35" s="5"/>
      <c r="CR35" s="5"/>
      <c r="CS35" s="5"/>
      <c r="CT35" s="5"/>
      <c r="CU35" s="5"/>
      <c r="CV35" s="5"/>
      <c r="CW35" s="5"/>
      <c r="CX35" s="5"/>
      <c r="CY35" s="5"/>
      <c r="CZ35" s="5"/>
      <c r="DA35" s="5"/>
      <c r="DB35" s="5"/>
      <c r="DC35" s="5"/>
      <c r="DD35" s="5"/>
      <c r="DE35" s="5"/>
      <c r="DF35" s="5"/>
      <c r="DG35" s="5"/>
      <c r="DH35" s="5"/>
      <c r="DI35" s="5"/>
      <c r="DJ35" s="5"/>
      <c r="DK35" s="5">
        <v>2</v>
      </c>
      <c r="DL35" s="5"/>
      <c r="DM35" s="5"/>
      <c r="DN35" s="5"/>
      <c r="DO35" s="5"/>
      <c r="DP35" s="5"/>
      <c r="DQ35" s="5"/>
      <c r="DR35" s="5"/>
      <c r="DS35" s="5"/>
      <c r="DT35" s="5"/>
      <c r="DU35" s="5"/>
      <c r="DV35" s="5"/>
      <c r="DW35" s="5"/>
      <c r="DX35" s="5"/>
      <c r="DY35" s="5"/>
      <c r="DZ35" s="5"/>
      <c r="EA35" s="5"/>
      <c r="EB35" s="5"/>
      <c r="EC35" s="5"/>
      <c r="ED35" s="5">
        <v>1</v>
      </c>
      <c r="EE35" s="5"/>
      <c r="EF35" s="5"/>
      <c r="EG35" s="5"/>
      <c r="EH35" s="5"/>
      <c r="EI35" s="5"/>
      <c r="EJ35" s="5"/>
      <c r="EK35" s="5"/>
      <c r="EL35" s="5"/>
      <c r="EM35" s="5"/>
      <c r="EN35" s="5"/>
      <c r="EO35" s="5">
        <v>1</v>
      </c>
      <c r="EP35" s="5"/>
      <c r="EQ35" s="5"/>
      <c r="ER35" s="5"/>
      <c r="ES35" s="5"/>
      <c r="ET35" s="5">
        <v>2</v>
      </c>
      <c r="EU35" s="5"/>
      <c r="EV35" s="5"/>
      <c r="EW35" s="5"/>
      <c r="EX35" s="5"/>
      <c r="EY35" s="5"/>
      <c r="EZ35" s="5"/>
      <c r="FA35" s="5"/>
      <c r="FB35" s="5"/>
      <c r="FC35" s="5"/>
      <c r="FD35" s="5"/>
      <c r="FE35" s="5"/>
      <c r="FF35" s="5"/>
      <c r="FG35" s="5">
        <v>1</v>
      </c>
      <c r="FH35" s="5">
        <v>1</v>
      </c>
      <c r="FI35" s="5">
        <f t="shared" si="2"/>
        <v>328</v>
      </c>
      <c r="FJ35" s="5">
        <f t="shared" si="3"/>
        <v>273</v>
      </c>
    </row>
    <row r="36" spans="1:166" x14ac:dyDescent="0.2">
      <c r="A36" s="3" t="s">
        <v>155</v>
      </c>
      <c r="B36" s="3">
        <v>71</v>
      </c>
      <c r="C36" s="3">
        <v>256</v>
      </c>
      <c r="D36" s="3">
        <v>2.2687499999999998</v>
      </c>
      <c r="E36" s="3">
        <v>2000</v>
      </c>
      <c r="F36" s="3">
        <v>4</v>
      </c>
      <c r="G36" s="3">
        <v>2</v>
      </c>
      <c r="H36" s="3" t="s">
        <v>168</v>
      </c>
      <c r="I36" s="18">
        <v>38</v>
      </c>
      <c r="J36" s="5">
        <v>4</v>
      </c>
      <c r="K36" s="13">
        <v>148</v>
      </c>
      <c r="L36" s="5">
        <v>4</v>
      </c>
      <c r="M36" s="5">
        <v>7</v>
      </c>
      <c r="N36" s="5">
        <v>8</v>
      </c>
      <c r="O36" s="5">
        <v>17</v>
      </c>
      <c r="P36" s="5">
        <v>9</v>
      </c>
      <c r="Q36" s="5">
        <v>4</v>
      </c>
      <c r="R36" s="5"/>
      <c r="S36" s="5">
        <v>8</v>
      </c>
      <c r="T36" s="5">
        <v>1</v>
      </c>
      <c r="U36" s="5"/>
      <c r="V36" s="5">
        <v>6</v>
      </c>
      <c r="W36" s="5">
        <v>1</v>
      </c>
      <c r="X36" s="5">
        <v>12</v>
      </c>
      <c r="Y36" s="5">
        <v>1</v>
      </c>
      <c r="Z36" s="5">
        <v>2</v>
      </c>
      <c r="AA36" s="5"/>
      <c r="AB36" s="5">
        <v>87</v>
      </c>
      <c r="AC36" s="5">
        <v>23</v>
      </c>
      <c r="AD36" s="5">
        <v>48</v>
      </c>
      <c r="AE36" s="5"/>
      <c r="AF36" s="5"/>
      <c r="AG36" s="5"/>
      <c r="AH36" s="5"/>
      <c r="AI36" s="5"/>
      <c r="AJ36" s="5"/>
      <c r="AK36" s="5"/>
      <c r="AL36" s="5"/>
      <c r="AM36" s="5"/>
      <c r="AN36" s="5"/>
      <c r="AO36" s="5"/>
      <c r="AP36" s="5"/>
      <c r="AQ36" s="5">
        <v>7</v>
      </c>
      <c r="AR36" s="5"/>
      <c r="AS36" s="5">
        <v>18</v>
      </c>
      <c r="AT36" s="5">
        <v>4</v>
      </c>
      <c r="AU36" s="5">
        <v>1</v>
      </c>
      <c r="AV36" s="5">
        <v>3</v>
      </c>
      <c r="AW36" s="5"/>
      <c r="AX36" s="5"/>
      <c r="AY36" s="5"/>
      <c r="AZ36" s="5"/>
      <c r="BA36" s="5"/>
      <c r="BB36" s="5"/>
      <c r="BC36" s="5"/>
      <c r="BD36" s="5">
        <v>1</v>
      </c>
      <c r="BE36" s="5"/>
      <c r="BF36" s="5">
        <v>6</v>
      </c>
      <c r="BG36" s="5"/>
      <c r="BH36" s="5"/>
      <c r="BI36" s="5"/>
      <c r="BJ36" s="5">
        <v>7</v>
      </c>
      <c r="BK36" s="5">
        <v>2</v>
      </c>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v>2</v>
      </c>
      <c r="CO36" s="5"/>
      <c r="CP36" s="5"/>
      <c r="CQ36" s="5"/>
      <c r="CR36" s="5"/>
      <c r="CS36" s="5"/>
      <c r="CT36" s="5"/>
      <c r="CU36" s="5"/>
      <c r="CV36" s="5"/>
      <c r="CW36" s="5"/>
      <c r="CX36" s="5"/>
      <c r="CY36" s="5"/>
      <c r="CZ36" s="5"/>
      <c r="DA36" s="5"/>
      <c r="DB36" s="5"/>
      <c r="DC36" s="5"/>
      <c r="DD36" s="5"/>
      <c r="DE36" s="5">
        <v>1</v>
      </c>
      <c r="DF36" s="5"/>
      <c r="DG36" s="5"/>
      <c r="DH36" s="5"/>
      <c r="DI36" s="5"/>
      <c r="DJ36" s="5"/>
      <c r="DK36" s="5"/>
      <c r="DL36" s="5"/>
      <c r="DM36" s="5"/>
      <c r="DN36" s="5"/>
      <c r="DO36" s="5"/>
      <c r="DP36" s="5"/>
      <c r="DQ36" s="5"/>
      <c r="DR36" s="5"/>
      <c r="DS36" s="5"/>
      <c r="DT36" s="5"/>
      <c r="DU36" s="5"/>
      <c r="DV36" s="5"/>
      <c r="DW36" s="5"/>
      <c r="DX36" s="5"/>
      <c r="DY36" s="5"/>
      <c r="DZ36" s="5">
        <v>2</v>
      </c>
      <c r="EA36" s="5">
        <v>1</v>
      </c>
      <c r="EB36" s="5"/>
      <c r="EC36" s="5"/>
      <c r="ED36" s="5"/>
      <c r="EE36" s="5"/>
      <c r="EF36" s="5"/>
      <c r="EG36" s="5"/>
      <c r="EH36" s="5"/>
      <c r="EI36" s="5"/>
      <c r="EJ36" s="5"/>
      <c r="EK36" s="5"/>
      <c r="EL36" s="5"/>
      <c r="EM36" s="5"/>
      <c r="EN36" s="5"/>
      <c r="EO36" s="5">
        <v>2</v>
      </c>
      <c r="EP36" s="5"/>
      <c r="EQ36" s="5"/>
      <c r="ER36" s="5"/>
      <c r="ES36" s="5">
        <v>1</v>
      </c>
      <c r="ET36" s="5"/>
      <c r="EU36" s="5"/>
      <c r="EV36" s="5">
        <v>1</v>
      </c>
      <c r="EW36" s="5"/>
      <c r="EX36" s="5"/>
      <c r="EY36" s="5"/>
      <c r="EZ36" s="5"/>
      <c r="FA36" s="5"/>
      <c r="FB36" s="5"/>
      <c r="FC36" s="5"/>
      <c r="FD36" s="5"/>
      <c r="FE36" s="5"/>
      <c r="FF36" s="5"/>
      <c r="FG36" s="5">
        <v>4</v>
      </c>
      <c r="FH36" s="5">
        <v>4</v>
      </c>
      <c r="FI36" s="5">
        <f t="shared" si="2"/>
        <v>457</v>
      </c>
      <c r="FJ36" s="5">
        <f t="shared" si="3"/>
        <v>289</v>
      </c>
    </row>
    <row r="37" spans="1:166" x14ac:dyDescent="0.2">
      <c r="A37" s="3" t="s">
        <v>155</v>
      </c>
      <c r="B37" s="3">
        <v>73</v>
      </c>
      <c r="C37" s="3">
        <v>284</v>
      </c>
      <c r="D37" s="3">
        <v>0.45374999999999999</v>
      </c>
      <c r="E37" s="3">
        <v>2000</v>
      </c>
      <c r="F37" s="3">
        <v>4</v>
      </c>
      <c r="G37" s="3">
        <v>3</v>
      </c>
      <c r="H37" s="3" t="s">
        <v>157</v>
      </c>
      <c r="I37" s="18">
        <v>37</v>
      </c>
      <c r="J37" s="5">
        <v>2</v>
      </c>
      <c r="K37" s="13">
        <v>109</v>
      </c>
      <c r="L37" s="5">
        <v>3</v>
      </c>
      <c r="M37" s="5"/>
      <c r="N37" s="5">
        <v>35</v>
      </c>
      <c r="O37" s="5">
        <v>20</v>
      </c>
      <c r="P37" s="5">
        <v>2</v>
      </c>
      <c r="Q37" s="5">
        <v>1</v>
      </c>
      <c r="R37" s="5"/>
      <c r="S37" s="5">
        <v>4</v>
      </c>
      <c r="T37" s="5"/>
      <c r="U37" s="5"/>
      <c r="V37" s="5">
        <v>4</v>
      </c>
      <c r="W37" s="5"/>
      <c r="X37" s="5">
        <v>13</v>
      </c>
      <c r="Y37" s="5"/>
      <c r="Z37" s="5"/>
      <c r="AA37" s="5"/>
      <c r="AB37" s="5">
        <v>72</v>
      </c>
      <c r="AC37" s="5">
        <v>77</v>
      </c>
      <c r="AD37" s="5">
        <v>71</v>
      </c>
      <c r="AE37" s="5"/>
      <c r="AF37" s="5"/>
      <c r="AG37" s="5">
        <v>2</v>
      </c>
      <c r="AH37" s="5"/>
      <c r="AI37" s="5">
        <v>2</v>
      </c>
      <c r="AJ37" s="5"/>
      <c r="AK37" s="5"/>
      <c r="AL37" s="5"/>
      <c r="AM37" s="5"/>
      <c r="AN37" s="5"/>
      <c r="AO37" s="5"/>
      <c r="AP37" s="5"/>
      <c r="AQ37" s="5">
        <v>16</v>
      </c>
      <c r="AR37" s="5"/>
      <c r="AS37" s="5">
        <v>18</v>
      </c>
      <c r="AT37" s="5">
        <v>7</v>
      </c>
      <c r="AU37" s="5"/>
      <c r="AV37" s="5">
        <v>2</v>
      </c>
      <c r="AW37" s="5"/>
      <c r="AX37" s="5"/>
      <c r="AY37" s="5"/>
      <c r="AZ37" s="5"/>
      <c r="BA37" s="5"/>
      <c r="BB37" s="5"/>
      <c r="BC37" s="5"/>
      <c r="BD37" s="5"/>
      <c r="BE37" s="5"/>
      <c r="BF37" s="5"/>
      <c r="BG37" s="5"/>
      <c r="BH37" s="5"/>
      <c r="BI37" s="5"/>
      <c r="BJ37" s="5">
        <v>1</v>
      </c>
      <c r="BK37" s="5">
        <v>3</v>
      </c>
      <c r="BL37" s="5">
        <v>3</v>
      </c>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v>1</v>
      </c>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v>4</v>
      </c>
      <c r="EA37" s="5"/>
      <c r="EB37" s="5"/>
      <c r="EC37" s="5"/>
      <c r="ED37" s="5">
        <v>3</v>
      </c>
      <c r="EE37" s="5"/>
      <c r="EF37" s="5"/>
      <c r="EG37" s="5"/>
      <c r="EH37" s="5"/>
      <c r="EI37" s="5"/>
      <c r="EJ37" s="5"/>
      <c r="EK37" s="5"/>
      <c r="EL37" s="5"/>
      <c r="EM37" s="5"/>
      <c r="EN37" s="5"/>
      <c r="EO37" s="5"/>
      <c r="EP37" s="5"/>
      <c r="EQ37" s="5"/>
      <c r="ER37" s="5"/>
      <c r="ES37" s="5"/>
      <c r="ET37" s="5"/>
      <c r="EU37" s="5"/>
      <c r="EV37" s="5"/>
      <c r="EW37" s="5">
        <v>1</v>
      </c>
      <c r="EX37" s="5"/>
      <c r="EY37" s="5"/>
      <c r="EZ37" s="5"/>
      <c r="FA37" s="5"/>
      <c r="FB37" s="5"/>
      <c r="FC37" s="5"/>
      <c r="FD37" s="5"/>
      <c r="FE37" s="5"/>
      <c r="FF37" s="5"/>
      <c r="FG37" s="5">
        <v>3</v>
      </c>
      <c r="FH37" s="5">
        <v>2</v>
      </c>
      <c r="FI37" s="5">
        <f t="shared" si="2"/>
        <v>481</v>
      </c>
      <c r="FJ37" s="5">
        <f t="shared" si="3"/>
        <v>255</v>
      </c>
    </row>
    <row r="38" spans="1:166" x14ac:dyDescent="0.2">
      <c r="A38" s="3" t="s">
        <v>155</v>
      </c>
      <c r="B38" s="3">
        <v>75</v>
      </c>
      <c r="C38" s="3">
        <v>278</v>
      </c>
      <c r="D38" s="3">
        <v>1.3612500000000001</v>
      </c>
      <c r="E38" s="3">
        <v>2000</v>
      </c>
      <c r="F38" s="3">
        <v>5</v>
      </c>
      <c r="G38" s="3">
        <v>1</v>
      </c>
      <c r="H38" s="3" t="s">
        <v>160</v>
      </c>
      <c r="I38" s="18">
        <v>36</v>
      </c>
      <c r="J38" s="5"/>
      <c r="K38" s="13">
        <v>84</v>
      </c>
      <c r="L38" s="5">
        <v>10</v>
      </c>
      <c r="M38" s="5">
        <v>6</v>
      </c>
      <c r="N38" s="5">
        <v>3</v>
      </c>
      <c r="O38" s="5">
        <v>6</v>
      </c>
      <c r="P38" s="5">
        <v>3</v>
      </c>
      <c r="Q38" s="5">
        <v>2</v>
      </c>
      <c r="R38" s="5"/>
      <c r="S38" s="5">
        <v>1</v>
      </c>
      <c r="T38" s="5"/>
      <c r="U38" s="5"/>
      <c r="V38" s="5">
        <v>1</v>
      </c>
      <c r="W38" s="5">
        <v>1</v>
      </c>
      <c r="X38" s="5"/>
      <c r="Y38" s="5"/>
      <c r="Z38" s="5"/>
      <c r="AA38" s="5"/>
      <c r="AB38" s="5">
        <v>15</v>
      </c>
      <c r="AC38" s="5">
        <v>18</v>
      </c>
      <c r="AD38" s="5">
        <v>12</v>
      </c>
      <c r="AE38" s="5"/>
      <c r="AF38" s="5"/>
      <c r="AG38" s="5"/>
      <c r="AH38" s="5"/>
      <c r="AI38" s="5"/>
      <c r="AJ38" s="5"/>
      <c r="AK38" s="5"/>
      <c r="AL38" s="5"/>
      <c r="AM38" s="5"/>
      <c r="AN38" s="5"/>
      <c r="AO38" s="5"/>
      <c r="AP38" s="5">
        <v>1</v>
      </c>
      <c r="AQ38" s="5">
        <v>7</v>
      </c>
      <c r="AR38" s="5"/>
      <c r="AS38" s="5">
        <v>6</v>
      </c>
      <c r="AT38" s="5">
        <v>2</v>
      </c>
      <c r="AU38" s="5"/>
      <c r="AV38" s="5"/>
      <c r="AW38" s="5"/>
      <c r="AX38" s="5"/>
      <c r="AY38" s="5"/>
      <c r="AZ38" s="5"/>
      <c r="BA38" s="5"/>
      <c r="BB38" s="5"/>
      <c r="BC38" s="5"/>
      <c r="BD38" s="5"/>
      <c r="BE38" s="5"/>
      <c r="BF38" s="5">
        <v>1</v>
      </c>
      <c r="BG38" s="5">
        <v>1</v>
      </c>
      <c r="BH38" s="5"/>
      <c r="BI38" s="5"/>
      <c r="BJ38" s="5"/>
      <c r="BK38" s="5">
        <v>5</v>
      </c>
      <c r="BL38" s="5">
        <v>2</v>
      </c>
      <c r="BM38" s="5">
        <v>3</v>
      </c>
      <c r="BN38" s="5">
        <v>1</v>
      </c>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v>1</v>
      </c>
      <c r="CR38" s="5"/>
      <c r="CS38" s="5"/>
      <c r="CT38" s="5"/>
      <c r="CU38" s="5"/>
      <c r="CV38" s="5"/>
      <c r="CW38" s="5"/>
      <c r="CX38" s="5"/>
      <c r="CY38" s="5"/>
      <c r="CZ38" s="5"/>
      <c r="DA38" s="5"/>
      <c r="DB38" s="5"/>
      <c r="DC38" s="5"/>
      <c r="DD38" s="5">
        <v>1</v>
      </c>
      <c r="DE38" s="5"/>
      <c r="DF38" s="5"/>
      <c r="DG38" s="5"/>
      <c r="DH38" s="5"/>
      <c r="DI38" s="5"/>
      <c r="DJ38" s="5"/>
      <c r="DK38" s="5"/>
      <c r="DL38" s="5"/>
      <c r="DM38" s="5"/>
      <c r="DN38" s="5"/>
      <c r="DO38" s="5"/>
      <c r="DP38" s="5"/>
      <c r="DQ38" s="5"/>
      <c r="DR38" s="5"/>
      <c r="DS38" s="5"/>
      <c r="DT38" s="5"/>
      <c r="DU38" s="5"/>
      <c r="DV38" s="5">
        <v>1</v>
      </c>
      <c r="DW38" s="5"/>
      <c r="DX38" s="5"/>
      <c r="DY38" s="5"/>
      <c r="DZ38" s="5">
        <v>3</v>
      </c>
      <c r="EA38" s="5"/>
      <c r="EB38" s="5"/>
      <c r="EC38" s="5"/>
      <c r="ED38" s="5">
        <v>1</v>
      </c>
      <c r="EE38" s="5"/>
      <c r="EF38" s="5"/>
      <c r="EG38" s="5"/>
      <c r="EH38" s="5"/>
      <c r="EI38" s="5"/>
      <c r="EJ38" s="5"/>
      <c r="EK38" s="5"/>
      <c r="EL38" s="5"/>
      <c r="EM38" s="5"/>
      <c r="EN38" s="5"/>
      <c r="EO38" s="5"/>
      <c r="EP38" s="5"/>
      <c r="EQ38" s="5"/>
      <c r="ER38" s="5"/>
      <c r="ES38" s="5"/>
      <c r="ET38" s="5"/>
      <c r="EU38" s="5">
        <v>1</v>
      </c>
      <c r="EV38" s="5"/>
      <c r="EW38" s="5"/>
      <c r="EX38" s="5">
        <v>2</v>
      </c>
      <c r="EY38" s="5"/>
      <c r="EZ38" s="5"/>
      <c r="FA38" s="5"/>
      <c r="FB38" s="5"/>
      <c r="FC38" s="5"/>
      <c r="FD38" s="5"/>
      <c r="FE38" s="5"/>
      <c r="FF38" s="5"/>
      <c r="FG38" s="5"/>
      <c r="FH38" s="5">
        <v>8</v>
      </c>
      <c r="FI38" s="5">
        <f t="shared" si="2"/>
        <v>209</v>
      </c>
      <c r="FJ38" s="5">
        <f t="shared" si="3"/>
        <v>153</v>
      </c>
    </row>
    <row r="39" spans="1:166" x14ac:dyDescent="0.2">
      <c r="A39" s="3" t="s">
        <v>155</v>
      </c>
      <c r="B39" s="3">
        <v>75</v>
      </c>
      <c r="C39" s="3">
        <v>279</v>
      </c>
      <c r="D39" s="3">
        <v>1.588125</v>
      </c>
      <c r="E39" s="3">
        <v>2000</v>
      </c>
      <c r="F39" s="3">
        <v>5</v>
      </c>
      <c r="G39" s="3">
        <v>1</v>
      </c>
      <c r="H39" s="3" t="s">
        <v>160</v>
      </c>
      <c r="I39" s="18">
        <v>35</v>
      </c>
      <c r="J39" s="5"/>
      <c r="K39" s="13">
        <v>112</v>
      </c>
      <c r="L39" s="5">
        <v>1</v>
      </c>
      <c r="M39" s="5">
        <v>10</v>
      </c>
      <c r="N39" s="5">
        <v>13</v>
      </c>
      <c r="O39" s="5">
        <v>13</v>
      </c>
      <c r="P39" s="5">
        <v>7</v>
      </c>
      <c r="Q39" s="5"/>
      <c r="R39" s="5"/>
      <c r="S39" s="5">
        <v>1</v>
      </c>
      <c r="T39" s="5"/>
      <c r="U39" s="5"/>
      <c r="V39" s="5"/>
      <c r="W39" s="5"/>
      <c r="X39" s="5">
        <v>8</v>
      </c>
      <c r="Y39" s="5">
        <v>1</v>
      </c>
      <c r="Z39" s="5"/>
      <c r="AA39" s="5"/>
      <c r="AB39" s="5">
        <v>22</v>
      </c>
      <c r="AC39" s="5">
        <v>7</v>
      </c>
      <c r="AD39" s="5">
        <v>27</v>
      </c>
      <c r="AE39" s="5"/>
      <c r="AF39" s="5"/>
      <c r="AG39" s="5"/>
      <c r="AH39" s="5">
        <v>1</v>
      </c>
      <c r="AI39" s="5"/>
      <c r="AJ39" s="5"/>
      <c r="AK39" s="5"/>
      <c r="AL39" s="5">
        <v>1</v>
      </c>
      <c r="AM39" s="5"/>
      <c r="AN39" s="5"/>
      <c r="AO39" s="5"/>
      <c r="AP39" s="5"/>
      <c r="AQ39" s="5">
        <v>7</v>
      </c>
      <c r="AR39" s="5"/>
      <c r="AS39" s="5">
        <v>8</v>
      </c>
      <c r="AT39" s="5">
        <v>6</v>
      </c>
      <c r="AU39" s="5">
        <v>1</v>
      </c>
      <c r="AV39" s="5">
        <v>1</v>
      </c>
      <c r="AW39" s="5"/>
      <c r="AX39" s="5">
        <v>2</v>
      </c>
      <c r="AY39" s="5"/>
      <c r="AZ39" s="5"/>
      <c r="BA39" s="5"/>
      <c r="BB39" s="5">
        <v>1</v>
      </c>
      <c r="BC39" s="5"/>
      <c r="BD39" s="5"/>
      <c r="BE39" s="5"/>
      <c r="BF39" s="5">
        <v>6</v>
      </c>
      <c r="BG39" s="5"/>
      <c r="BH39" s="5"/>
      <c r="BI39" s="5"/>
      <c r="BJ39" s="5"/>
      <c r="BK39" s="5">
        <v>11</v>
      </c>
      <c r="BL39" s="5"/>
      <c r="BM39" s="5"/>
      <c r="BN39" s="5"/>
      <c r="BO39" s="5"/>
      <c r="BP39" s="5">
        <v>4</v>
      </c>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v>1</v>
      </c>
      <c r="DZ39" s="5"/>
      <c r="EA39" s="5">
        <v>1</v>
      </c>
      <c r="EB39" s="5"/>
      <c r="EC39" s="5"/>
      <c r="ED39" s="5"/>
      <c r="EE39" s="5"/>
      <c r="EF39" s="5"/>
      <c r="EG39" s="5"/>
      <c r="EH39" s="5"/>
      <c r="EI39" s="5"/>
      <c r="EJ39" s="5"/>
      <c r="EK39" s="5"/>
      <c r="EL39" s="5"/>
      <c r="EM39" s="5"/>
      <c r="EN39" s="5"/>
      <c r="EO39" s="5"/>
      <c r="EP39" s="5"/>
      <c r="EQ39" s="5"/>
      <c r="ER39" s="5"/>
      <c r="ES39" s="5"/>
      <c r="ET39" s="5"/>
      <c r="EU39" s="5"/>
      <c r="EV39" s="5"/>
      <c r="EW39" s="5"/>
      <c r="EX39" s="5">
        <v>1</v>
      </c>
      <c r="EY39" s="5"/>
      <c r="EZ39" s="5"/>
      <c r="FA39" s="5"/>
      <c r="FB39" s="5"/>
      <c r="FC39" s="5"/>
      <c r="FD39" s="5"/>
      <c r="FE39" s="5"/>
      <c r="FF39" s="5"/>
      <c r="FG39" s="5"/>
      <c r="FH39" s="5"/>
      <c r="FI39" s="5">
        <f t="shared" si="2"/>
        <v>274</v>
      </c>
      <c r="FJ39" s="5">
        <f t="shared" si="3"/>
        <v>217</v>
      </c>
    </row>
    <row r="40" spans="1:166" x14ac:dyDescent="0.2">
      <c r="A40" s="3" t="s">
        <v>155</v>
      </c>
      <c r="B40" s="3">
        <v>76</v>
      </c>
      <c r="C40" s="3">
        <v>285</v>
      </c>
      <c r="D40" s="3">
        <v>2.1931249999999998</v>
      </c>
      <c r="E40" s="3">
        <v>2000</v>
      </c>
      <c r="F40" s="3">
        <v>5</v>
      </c>
      <c r="G40" s="3">
        <v>2</v>
      </c>
      <c r="H40" s="3" t="s">
        <v>168</v>
      </c>
      <c r="I40" s="18">
        <v>34</v>
      </c>
      <c r="J40" s="5"/>
      <c r="K40" s="13">
        <v>8</v>
      </c>
      <c r="L40" s="5"/>
      <c r="M40" s="5">
        <v>1</v>
      </c>
      <c r="N40" s="5">
        <v>1</v>
      </c>
      <c r="O40" s="5"/>
      <c r="P40" s="5"/>
      <c r="Q40" s="5"/>
      <c r="R40" s="5"/>
      <c r="S40" s="5"/>
      <c r="T40" s="5"/>
      <c r="U40" s="5"/>
      <c r="V40" s="5">
        <v>1</v>
      </c>
      <c r="W40" s="5"/>
      <c r="X40" s="5"/>
      <c r="Y40" s="5"/>
      <c r="Z40" s="5"/>
      <c r="AA40" s="5"/>
      <c r="AB40" s="5">
        <v>3</v>
      </c>
      <c r="AC40" s="5"/>
      <c r="AD40" s="5">
        <v>2</v>
      </c>
      <c r="AE40" s="5"/>
      <c r="AF40" s="5"/>
      <c r="AG40" s="5"/>
      <c r="AH40" s="5"/>
      <c r="AI40" s="5"/>
      <c r="AJ40" s="5"/>
      <c r="AK40" s="5"/>
      <c r="AL40" s="5"/>
      <c r="AM40" s="5"/>
      <c r="AN40" s="5"/>
      <c r="AO40" s="5"/>
      <c r="AP40" s="5"/>
      <c r="AQ40" s="5">
        <v>2</v>
      </c>
      <c r="AR40" s="5"/>
      <c r="AS40" s="5"/>
      <c r="AT40" s="5">
        <v>2</v>
      </c>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v>1</v>
      </c>
      <c r="EY40" s="5"/>
      <c r="EZ40" s="5"/>
      <c r="FA40" s="5"/>
      <c r="FB40" s="5"/>
      <c r="FC40" s="5"/>
      <c r="FD40" s="5"/>
      <c r="FE40" s="5"/>
      <c r="FF40" s="5"/>
      <c r="FG40" s="5">
        <v>2</v>
      </c>
      <c r="FH40" s="5"/>
      <c r="FI40" s="5">
        <f t="shared" si="2"/>
        <v>23</v>
      </c>
      <c r="FJ40" s="5">
        <f t="shared" si="3"/>
        <v>15</v>
      </c>
    </row>
    <row r="41" spans="1:166" x14ac:dyDescent="0.2">
      <c r="A41" s="3" t="s">
        <v>155</v>
      </c>
      <c r="B41" s="3">
        <v>82</v>
      </c>
      <c r="C41" s="3">
        <v>353</v>
      </c>
      <c r="D41" s="3">
        <v>0.90800000000000003</v>
      </c>
      <c r="E41" s="3">
        <v>2000</v>
      </c>
      <c r="F41" s="3">
        <v>5</v>
      </c>
      <c r="G41" s="3">
        <v>3</v>
      </c>
      <c r="H41" s="3" t="s">
        <v>160</v>
      </c>
      <c r="I41" s="18">
        <v>33</v>
      </c>
      <c r="J41" s="5"/>
      <c r="K41" s="13">
        <v>11</v>
      </c>
      <c r="L41" s="5"/>
      <c r="M41" s="5"/>
      <c r="N41" s="5"/>
      <c r="O41" s="5"/>
      <c r="P41" s="5"/>
      <c r="Q41" s="5"/>
      <c r="R41" s="5"/>
      <c r="S41" s="5"/>
      <c r="T41" s="5"/>
      <c r="U41" s="5"/>
      <c r="V41" s="5"/>
      <c r="W41" s="5">
        <v>2</v>
      </c>
      <c r="X41" s="5">
        <v>3</v>
      </c>
      <c r="Y41" s="5">
        <v>1</v>
      </c>
      <c r="Z41" s="5"/>
      <c r="AA41" s="5"/>
      <c r="AB41" s="5">
        <v>9</v>
      </c>
      <c r="AC41" s="5">
        <v>3</v>
      </c>
      <c r="AD41" s="5">
        <v>1</v>
      </c>
      <c r="AE41" s="5"/>
      <c r="AF41" s="5"/>
      <c r="AG41" s="5"/>
      <c r="AH41" s="5"/>
      <c r="AI41" s="5"/>
      <c r="AJ41" s="5"/>
      <c r="AK41" s="5"/>
      <c r="AL41" s="5"/>
      <c r="AM41" s="5"/>
      <c r="AN41" s="5"/>
      <c r="AO41" s="5"/>
      <c r="AP41" s="5"/>
      <c r="AQ41" s="5">
        <v>1</v>
      </c>
      <c r="AR41" s="5"/>
      <c r="AS41" s="5">
        <v>1</v>
      </c>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f t="shared" si="2"/>
        <v>32</v>
      </c>
      <c r="FJ41" s="5">
        <f t="shared" si="3"/>
        <v>19</v>
      </c>
    </row>
    <row r="42" spans="1:166" x14ac:dyDescent="0.2">
      <c r="A42" s="3" t="s">
        <v>155</v>
      </c>
      <c r="B42" s="3">
        <v>83</v>
      </c>
      <c r="C42" s="3">
        <v>321</v>
      </c>
      <c r="D42" s="3">
        <v>0.90800000000000003</v>
      </c>
      <c r="E42" s="3">
        <v>2000</v>
      </c>
      <c r="F42" s="3">
        <v>5</v>
      </c>
      <c r="G42" s="3">
        <v>1</v>
      </c>
      <c r="H42" s="3" t="s">
        <v>160</v>
      </c>
      <c r="I42" s="18">
        <v>32</v>
      </c>
      <c r="J42" s="5"/>
      <c r="K42" s="13">
        <v>2</v>
      </c>
      <c r="L42" s="5"/>
      <c r="M42" s="5"/>
      <c r="N42" s="5"/>
      <c r="O42" s="5"/>
      <c r="P42" s="5"/>
      <c r="Q42" s="5"/>
      <c r="R42" s="5"/>
      <c r="S42" s="5"/>
      <c r="T42" s="5">
        <v>1</v>
      </c>
      <c r="U42" s="5"/>
      <c r="V42" s="5"/>
      <c r="W42" s="5"/>
      <c r="X42" s="5"/>
      <c r="Y42" s="5"/>
      <c r="Z42" s="5"/>
      <c r="AA42" s="5"/>
      <c r="AB42" s="5"/>
      <c r="AC42" s="5"/>
      <c r="AD42" s="5"/>
      <c r="AE42" s="5"/>
      <c r="AF42" s="5"/>
      <c r="AG42" s="5"/>
      <c r="AH42" s="5"/>
      <c r="AI42" s="5"/>
      <c r="AJ42" s="5"/>
      <c r="AK42" s="5"/>
      <c r="AL42" s="5"/>
      <c r="AM42" s="5"/>
      <c r="AN42" s="5"/>
      <c r="AO42" s="5"/>
      <c r="AP42" s="5"/>
      <c r="AQ42" s="5"/>
      <c r="AR42" s="5"/>
      <c r="AS42" s="5">
        <v>1</v>
      </c>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v>1</v>
      </c>
      <c r="FI42" s="5">
        <f t="shared" si="2"/>
        <v>5</v>
      </c>
      <c r="FJ42" s="5">
        <f t="shared" si="3"/>
        <v>4</v>
      </c>
    </row>
    <row r="43" spans="1:166" x14ac:dyDescent="0.2">
      <c r="A43" s="3" t="s">
        <v>155</v>
      </c>
      <c r="B43" s="3">
        <v>86</v>
      </c>
      <c r="C43" s="3">
        <v>367</v>
      </c>
      <c r="D43" s="3">
        <v>2.1930000000000001</v>
      </c>
      <c r="E43" s="3">
        <v>2000</v>
      </c>
      <c r="F43" s="3">
        <v>6</v>
      </c>
      <c r="G43" s="3">
        <v>1</v>
      </c>
      <c r="H43" s="3" t="s">
        <v>160</v>
      </c>
      <c r="I43" s="18">
        <v>31</v>
      </c>
      <c r="J43" s="5"/>
      <c r="K43" s="13">
        <v>19</v>
      </c>
      <c r="L43" s="5"/>
      <c r="M43" s="5">
        <v>1</v>
      </c>
      <c r="N43" s="5">
        <v>2</v>
      </c>
      <c r="O43" s="5">
        <v>1</v>
      </c>
      <c r="P43" s="5"/>
      <c r="Q43" s="5"/>
      <c r="R43" s="5"/>
      <c r="S43" s="5"/>
      <c r="T43" s="5"/>
      <c r="U43" s="5"/>
      <c r="V43" s="5"/>
      <c r="W43" s="5"/>
      <c r="X43" s="5"/>
      <c r="Y43" s="5"/>
      <c r="Z43" s="5"/>
      <c r="AA43" s="5"/>
      <c r="AB43" s="5">
        <v>26</v>
      </c>
      <c r="AC43" s="5">
        <v>11</v>
      </c>
      <c r="AD43" s="5">
        <v>8</v>
      </c>
      <c r="AE43" s="5"/>
      <c r="AF43" s="5"/>
      <c r="AG43" s="5"/>
      <c r="AH43" s="5"/>
      <c r="AI43" s="5"/>
      <c r="AJ43" s="5"/>
      <c r="AK43" s="5"/>
      <c r="AL43" s="5"/>
      <c r="AM43" s="5"/>
      <c r="AN43" s="5"/>
      <c r="AO43" s="5"/>
      <c r="AP43" s="5"/>
      <c r="AQ43" s="5"/>
      <c r="AR43" s="5"/>
      <c r="AS43" s="5">
        <v>1</v>
      </c>
      <c r="AT43" s="5">
        <v>3</v>
      </c>
      <c r="AU43" s="5"/>
      <c r="AV43" s="5"/>
      <c r="AW43" s="5"/>
      <c r="AX43" s="5"/>
      <c r="AY43" s="5"/>
      <c r="AZ43" s="5"/>
      <c r="BA43" s="5"/>
      <c r="BB43" s="5"/>
      <c r="BC43" s="5"/>
      <c r="BD43" s="5"/>
      <c r="BE43" s="5"/>
      <c r="BF43" s="5"/>
      <c r="BG43" s="5"/>
      <c r="BH43" s="5"/>
      <c r="BI43" s="5"/>
      <c r="BJ43" s="5"/>
      <c r="BK43" s="5"/>
      <c r="BL43" s="5"/>
      <c r="BM43" s="5">
        <v>3</v>
      </c>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v>1</v>
      </c>
      <c r="EC43" s="5"/>
      <c r="ED43" s="5">
        <v>3</v>
      </c>
      <c r="EE43" s="5"/>
      <c r="EF43" s="5"/>
      <c r="EG43" s="5"/>
      <c r="EH43" s="5"/>
      <c r="EI43" s="5"/>
      <c r="EJ43" s="5"/>
      <c r="EK43" s="5"/>
      <c r="EL43" s="5"/>
      <c r="EM43" s="5"/>
      <c r="EN43" s="5"/>
      <c r="EO43" s="5"/>
      <c r="EP43" s="5"/>
      <c r="EQ43" s="5"/>
      <c r="ER43" s="5"/>
      <c r="ES43" s="5"/>
      <c r="ET43" s="5"/>
      <c r="EU43" s="5"/>
      <c r="EV43" s="5"/>
      <c r="EW43" s="5"/>
      <c r="EX43" s="5"/>
      <c r="EY43" s="5">
        <v>1</v>
      </c>
      <c r="EZ43" s="5">
        <v>1</v>
      </c>
      <c r="FA43" s="5"/>
      <c r="FB43" s="5"/>
      <c r="FC43" s="5"/>
      <c r="FD43" s="5"/>
      <c r="FE43" s="5"/>
      <c r="FF43" s="5"/>
      <c r="FG43" s="5"/>
      <c r="FH43" s="5"/>
      <c r="FI43" s="5">
        <f t="shared" si="2"/>
        <v>81</v>
      </c>
      <c r="FJ43" s="5">
        <f t="shared" si="3"/>
        <v>34</v>
      </c>
    </row>
    <row r="44" spans="1:166" x14ac:dyDescent="0.2">
      <c r="A44" s="3" t="s">
        <v>155</v>
      </c>
      <c r="B44" s="3">
        <v>86</v>
      </c>
      <c r="C44" s="3">
        <v>387</v>
      </c>
      <c r="D44" s="3">
        <v>0.60499999999999998</v>
      </c>
      <c r="E44" s="3">
        <v>2000</v>
      </c>
      <c r="F44" s="3">
        <v>6</v>
      </c>
      <c r="G44" s="3">
        <v>1</v>
      </c>
      <c r="H44" s="3" t="s">
        <v>160</v>
      </c>
      <c r="I44" s="18">
        <v>30</v>
      </c>
      <c r="J44" s="5"/>
      <c r="K44" s="13">
        <v>21</v>
      </c>
      <c r="L44" s="5"/>
      <c r="M44" s="5"/>
      <c r="N44" s="5"/>
      <c r="O44" s="5">
        <v>1</v>
      </c>
      <c r="P44" s="5"/>
      <c r="Q44" s="5"/>
      <c r="R44" s="5"/>
      <c r="S44" s="5"/>
      <c r="T44" s="5"/>
      <c r="U44" s="5"/>
      <c r="V44" s="5"/>
      <c r="W44" s="5"/>
      <c r="X44" s="5"/>
      <c r="Y44" s="5"/>
      <c r="Z44" s="5"/>
      <c r="AA44" s="5"/>
      <c r="AB44" s="5">
        <v>53</v>
      </c>
      <c r="AC44" s="5">
        <v>5</v>
      </c>
      <c r="AD44" s="5">
        <v>22</v>
      </c>
      <c r="AE44" s="5"/>
      <c r="AF44" s="5"/>
      <c r="AG44" s="5"/>
      <c r="AH44" s="5"/>
      <c r="AI44" s="5"/>
      <c r="AJ44" s="5"/>
      <c r="AK44" s="5"/>
      <c r="AL44" s="5"/>
      <c r="AM44" s="5"/>
      <c r="AN44" s="5"/>
      <c r="AO44" s="5"/>
      <c r="AP44" s="5"/>
      <c r="AQ44" s="5"/>
      <c r="AR44" s="5"/>
      <c r="AS44" s="5">
        <v>4</v>
      </c>
      <c r="AT44" s="5">
        <v>1</v>
      </c>
      <c r="AU44" s="5"/>
      <c r="AV44" s="5"/>
      <c r="AW44" s="5"/>
      <c r="AX44" s="5"/>
      <c r="AY44" s="5"/>
      <c r="AZ44" s="5"/>
      <c r="BA44" s="5"/>
      <c r="BB44" s="5"/>
      <c r="BC44" s="5"/>
      <c r="BD44" s="5"/>
      <c r="BE44" s="5"/>
      <c r="BF44" s="5"/>
      <c r="BG44" s="5"/>
      <c r="BH44" s="5"/>
      <c r="BI44" s="5"/>
      <c r="BJ44" s="5"/>
      <c r="BK44" s="5"/>
      <c r="BL44" s="5"/>
      <c r="BM44" s="5">
        <v>5</v>
      </c>
      <c r="BN44" s="5"/>
      <c r="BO44" s="5">
        <v>1</v>
      </c>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v>2</v>
      </c>
      <c r="EA44" s="5"/>
      <c r="EB44" s="5"/>
      <c r="EC44" s="5"/>
      <c r="ED44" s="5">
        <v>1</v>
      </c>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f t="shared" si="2"/>
        <v>116</v>
      </c>
      <c r="FJ44" s="5">
        <f t="shared" si="3"/>
        <v>36</v>
      </c>
    </row>
    <row r="45" spans="1:166" x14ac:dyDescent="0.2">
      <c r="A45" s="3" t="s">
        <v>155</v>
      </c>
      <c r="B45" s="3">
        <v>89</v>
      </c>
      <c r="C45" s="3">
        <v>386</v>
      </c>
      <c r="D45" s="3">
        <v>1</v>
      </c>
      <c r="E45" s="3">
        <v>2000</v>
      </c>
      <c r="F45" s="3">
        <v>5</v>
      </c>
      <c r="G45" s="3">
        <v>4</v>
      </c>
      <c r="H45" s="3" t="s">
        <v>160</v>
      </c>
      <c r="I45" s="18">
        <v>29</v>
      </c>
      <c r="J45" s="5">
        <v>1</v>
      </c>
      <c r="K45" s="13">
        <v>34</v>
      </c>
      <c r="L45" s="5">
        <v>4</v>
      </c>
      <c r="M45" s="5">
        <v>1</v>
      </c>
      <c r="N45" s="5">
        <v>1</v>
      </c>
      <c r="O45" s="5">
        <v>5</v>
      </c>
      <c r="P45" s="5"/>
      <c r="Q45" s="5"/>
      <c r="R45" s="5"/>
      <c r="S45" s="5"/>
      <c r="T45" s="5"/>
      <c r="U45" s="5"/>
      <c r="V45" s="5"/>
      <c r="W45" s="5">
        <v>2</v>
      </c>
      <c r="X45" s="5">
        <v>2</v>
      </c>
      <c r="Y45" s="5">
        <v>1</v>
      </c>
      <c r="Z45" s="5"/>
      <c r="AA45" s="5"/>
      <c r="AB45" s="5">
        <v>33</v>
      </c>
      <c r="AC45" s="5">
        <v>13</v>
      </c>
      <c r="AD45" s="5">
        <v>23</v>
      </c>
      <c r="AE45" s="5"/>
      <c r="AF45" s="5"/>
      <c r="AG45" s="5"/>
      <c r="AH45" s="5"/>
      <c r="AI45" s="5"/>
      <c r="AJ45" s="5"/>
      <c r="AK45" s="5"/>
      <c r="AL45" s="5"/>
      <c r="AM45" s="5"/>
      <c r="AN45" s="5">
        <v>1</v>
      </c>
      <c r="AO45" s="5"/>
      <c r="AP45" s="5"/>
      <c r="AQ45" s="5">
        <v>2</v>
      </c>
      <c r="AR45" s="5">
        <v>1</v>
      </c>
      <c r="AS45" s="5">
        <v>2</v>
      </c>
      <c r="AT45" s="5">
        <v>4</v>
      </c>
      <c r="AU45" s="5"/>
      <c r="AV45" s="5"/>
      <c r="AW45" s="5"/>
      <c r="AX45" s="5"/>
      <c r="AY45" s="5"/>
      <c r="AZ45" s="5"/>
      <c r="BA45" s="5"/>
      <c r="BB45" s="5"/>
      <c r="BC45" s="5"/>
      <c r="BD45" s="5"/>
      <c r="BE45" s="5"/>
      <c r="BF45" s="5"/>
      <c r="BG45" s="5"/>
      <c r="BH45" s="5"/>
      <c r="BI45" s="5"/>
      <c r="BJ45" s="5"/>
      <c r="BK45" s="5">
        <v>1</v>
      </c>
      <c r="BL45" s="5"/>
      <c r="BM45" s="5"/>
      <c r="BN45" s="5"/>
      <c r="BO45" s="5"/>
      <c r="BP45" s="5"/>
      <c r="BQ45" s="5">
        <v>2</v>
      </c>
      <c r="BR45" s="5">
        <v>2</v>
      </c>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v>1</v>
      </c>
      <c r="CT45" s="5"/>
      <c r="CU45" s="5"/>
      <c r="CV45" s="5">
        <v>2</v>
      </c>
      <c r="CW45" s="5"/>
      <c r="CX45" s="5"/>
      <c r="CY45" s="5"/>
      <c r="CZ45" s="5"/>
      <c r="DA45" s="5"/>
      <c r="DB45" s="5"/>
      <c r="DC45" s="5"/>
      <c r="DD45" s="5"/>
      <c r="DE45" s="5"/>
      <c r="DF45" s="5"/>
      <c r="DG45" s="5"/>
      <c r="DH45" s="5"/>
      <c r="DI45" s="5"/>
      <c r="DJ45" s="5">
        <v>2</v>
      </c>
      <c r="DK45" s="5">
        <v>6</v>
      </c>
      <c r="DL45" s="5"/>
      <c r="DM45" s="5"/>
      <c r="DN45" s="5"/>
      <c r="DO45" s="5"/>
      <c r="DP45" s="5"/>
      <c r="DQ45" s="5"/>
      <c r="DR45" s="5"/>
      <c r="DS45" s="5"/>
      <c r="DT45" s="5">
        <v>1</v>
      </c>
      <c r="DU45" s="5"/>
      <c r="DV45" s="5"/>
      <c r="DW45" s="5"/>
      <c r="DX45" s="5"/>
      <c r="DY45" s="5"/>
      <c r="DZ45" s="5">
        <v>3</v>
      </c>
      <c r="EA45" s="5"/>
      <c r="EB45" s="5"/>
      <c r="EC45" s="5"/>
      <c r="ED45" s="5">
        <v>3</v>
      </c>
      <c r="EE45" s="5"/>
      <c r="EF45" s="5"/>
      <c r="EG45" s="5"/>
      <c r="EH45" s="5">
        <v>1</v>
      </c>
      <c r="EI45" s="5"/>
      <c r="EJ45" s="5"/>
      <c r="EK45" s="5"/>
      <c r="EL45" s="5"/>
      <c r="EM45" s="5"/>
      <c r="EN45" s="5"/>
      <c r="EO45" s="5"/>
      <c r="EP45" s="5"/>
      <c r="EQ45" s="5"/>
      <c r="ER45" s="5"/>
      <c r="ES45" s="5"/>
      <c r="ET45" s="5"/>
      <c r="EU45" s="5"/>
      <c r="EV45" s="5"/>
      <c r="EW45" s="5"/>
      <c r="EX45" s="5">
        <v>1</v>
      </c>
      <c r="EY45" s="5"/>
      <c r="EZ45" s="5"/>
      <c r="FA45" s="5"/>
      <c r="FB45" s="5"/>
      <c r="FC45" s="5"/>
      <c r="FD45" s="5"/>
      <c r="FE45" s="5"/>
      <c r="FF45" s="5"/>
      <c r="FG45" s="5"/>
      <c r="FH45" s="5">
        <v>1</v>
      </c>
      <c r="FI45" s="5">
        <f t="shared" si="2"/>
        <v>156</v>
      </c>
      <c r="FJ45" s="5">
        <f t="shared" si="3"/>
        <v>85</v>
      </c>
    </row>
    <row r="46" spans="1:166" x14ac:dyDescent="0.2">
      <c r="A46" s="3" t="s">
        <v>155</v>
      </c>
      <c r="B46" s="3">
        <v>89</v>
      </c>
      <c r="C46" s="3">
        <v>392</v>
      </c>
      <c r="D46" s="3">
        <v>0.90800000000000003</v>
      </c>
      <c r="E46" s="3">
        <v>2000</v>
      </c>
      <c r="F46" s="3">
        <v>5</v>
      </c>
      <c r="G46" s="3">
        <v>4</v>
      </c>
      <c r="H46" s="3" t="s">
        <v>160</v>
      </c>
      <c r="I46" s="18">
        <v>28</v>
      </c>
      <c r="J46" s="5"/>
      <c r="K46" s="13">
        <v>3</v>
      </c>
      <c r="L46" s="5"/>
      <c r="M46" s="5"/>
      <c r="N46" s="5"/>
      <c r="O46" s="5"/>
      <c r="P46" s="5"/>
      <c r="Q46" s="5"/>
      <c r="R46" s="5"/>
      <c r="S46" s="5"/>
      <c r="T46" s="5"/>
      <c r="U46" s="5"/>
      <c r="V46" s="5"/>
      <c r="W46" s="5"/>
      <c r="X46" s="5"/>
      <c r="Y46" s="5"/>
      <c r="Z46" s="5"/>
      <c r="AA46" s="5"/>
      <c r="AB46" s="5"/>
      <c r="AC46" s="5">
        <v>1</v>
      </c>
      <c r="AD46" s="5"/>
      <c r="AE46" s="5"/>
      <c r="AF46" s="5"/>
      <c r="AG46" s="5"/>
      <c r="AH46" s="5"/>
      <c r="AI46" s="5"/>
      <c r="AJ46" s="5"/>
      <c r="AK46" s="5"/>
      <c r="AL46" s="5"/>
      <c r="AM46" s="5"/>
      <c r="AN46" s="5"/>
      <c r="AO46" s="5"/>
      <c r="AP46" s="5"/>
      <c r="AQ46" s="5"/>
      <c r="AR46" s="5"/>
      <c r="AS46" s="5">
        <v>5</v>
      </c>
      <c r="AT46" s="5"/>
      <c r="AU46" s="5"/>
      <c r="AV46" s="5"/>
      <c r="AW46" s="5"/>
      <c r="AX46" s="5"/>
      <c r="AY46" s="5"/>
      <c r="AZ46" s="5"/>
      <c r="BA46" s="5"/>
      <c r="BB46" s="5"/>
      <c r="BC46" s="5"/>
      <c r="BD46" s="5"/>
      <c r="BE46" s="5"/>
      <c r="BF46" s="5"/>
      <c r="BG46" s="5"/>
      <c r="BH46" s="5"/>
      <c r="BI46" s="5"/>
      <c r="BJ46" s="5"/>
      <c r="BK46" s="5">
        <v>7</v>
      </c>
      <c r="BL46" s="5">
        <v>6</v>
      </c>
      <c r="BM46" s="5">
        <v>2</v>
      </c>
      <c r="BN46" s="5"/>
      <c r="BO46" s="5"/>
      <c r="BP46" s="5"/>
      <c r="BQ46" s="5"/>
      <c r="BR46" s="5"/>
      <c r="BS46" s="5"/>
      <c r="BT46" s="5"/>
      <c r="BU46" s="5"/>
      <c r="BV46" s="5">
        <v>1</v>
      </c>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v>1</v>
      </c>
      <c r="DR46" s="5"/>
      <c r="DS46" s="5"/>
      <c r="DT46" s="5"/>
      <c r="DU46" s="5"/>
      <c r="DV46" s="5"/>
      <c r="DW46" s="5"/>
      <c r="DX46" s="5"/>
      <c r="DY46" s="5"/>
      <c r="DZ46" s="5"/>
      <c r="EA46" s="5"/>
      <c r="EB46" s="5"/>
      <c r="EC46" s="5">
        <v>1</v>
      </c>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v>2</v>
      </c>
      <c r="FI46" s="5">
        <f t="shared" si="2"/>
        <v>29</v>
      </c>
      <c r="FJ46" s="5">
        <f t="shared" si="3"/>
        <v>26</v>
      </c>
    </row>
    <row r="47" spans="1:166" x14ac:dyDescent="0.2">
      <c r="A47" s="3" t="s">
        <v>155</v>
      </c>
      <c r="B47" s="3">
        <v>91</v>
      </c>
      <c r="C47" s="3">
        <v>406</v>
      </c>
      <c r="D47" s="3">
        <v>0.83199999999999996</v>
      </c>
      <c r="E47" s="3">
        <v>2000</v>
      </c>
      <c r="F47" s="3">
        <v>6</v>
      </c>
      <c r="G47" s="3">
        <v>2</v>
      </c>
      <c r="H47" s="3" t="s">
        <v>168</v>
      </c>
      <c r="I47" s="18">
        <v>27</v>
      </c>
      <c r="J47" s="5"/>
      <c r="K47" s="13">
        <v>16</v>
      </c>
      <c r="L47" s="5"/>
      <c r="M47" s="5">
        <v>4</v>
      </c>
      <c r="N47" s="5">
        <v>1</v>
      </c>
      <c r="O47" s="5"/>
      <c r="P47" s="5"/>
      <c r="Q47" s="5"/>
      <c r="R47" s="5"/>
      <c r="S47" s="5"/>
      <c r="T47" s="5"/>
      <c r="U47" s="5"/>
      <c r="V47" s="5"/>
      <c r="W47" s="5"/>
      <c r="X47" s="5">
        <v>2</v>
      </c>
      <c r="Y47" s="5"/>
      <c r="Z47" s="5"/>
      <c r="AA47" s="5">
        <v>1</v>
      </c>
      <c r="AB47" s="5">
        <v>34</v>
      </c>
      <c r="AC47" s="5">
        <v>9</v>
      </c>
      <c r="AD47" s="5">
        <v>20</v>
      </c>
      <c r="AE47" s="5"/>
      <c r="AF47" s="5"/>
      <c r="AG47" s="5"/>
      <c r="AH47" s="5"/>
      <c r="AI47" s="5"/>
      <c r="AJ47" s="5"/>
      <c r="AK47" s="5"/>
      <c r="AL47" s="5"/>
      <c r="AM47" s="5"/>
      <c r="AN47" s="5"/>
      <c r="AO47" s="5"/>
      <c r="AP47" s="5"/>
      <c r="AQ47" s="5"/>
      <c r="AR47" s="5"/>
      <c r="AS47" s="5">
        <v>2</v>
      </c>
      <c r="AT47" s="5">
        <v>2</v>
      </c>
      <c r="AU47" s="5">
        <v>1</v>
      </c>
      <c r="AV47" s="5"/>
      <c r="AW47" s="5"/>
      <c r="AX47" s="5"/>
      <c r="AY47" s="5"/>
      <c r="AZ47" s="5"/>
      <c r="BA47" s="5"/>
      <c r="BB47" s="5"/>
      <c r="BC47" s="5"/>
      <c r="BD47" s="5"/>
      <c r="BE47" s="5"/>
      <c r="BF47" s="5"/>
      <c r="BG47" s="5"/>
      <c r="BH47" s="5"/>
      <c r="BI47" s="5"/>
      <c r="BJ47" s="5">
        <v>1</v>
      </c>
      <c r="BK47" s="5"/>
      <c r="BL47" s="5">
        <v>1</v>
      </c>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v>1</v>
      </c>
      <c r="EA47" s="5"/>
      <c r="EB47" s="5"/>
      <c r="EC47" s="5"/>
      <c r="ED47" s="5">
        <v>1</v>
      </c>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v>1</v>
      </c>
      <c r="FI47" s="5">
        <f t="shared" si="2"/>
        <v>97</v>
      </c>
      <c r="FJ47" s="5">
        <f t="shared" si="3"/>
        <v>33</v>
      </c>
    </row>
    <row r="48" spans="1:166" x14ac:dyDescent="0.2">
      <c r="A48" s="3" t="s">
        <v>155</v>
      </c>
      <c r="B48" s="3">
        <v>93</v>
      </c>
      <c r="C48" s="3">
        <v>429</v>
      </c>
      <c r="D48" s="3">
        <v>1.5</v>
      </c>
      <c r="E48" s="3">
        <v>2000</v>
      </c>
      <c r="F48" s="3">
        <v>6</v>
      </c>
      <c r="G48" s="3">
        <v>3</v>
      </c>
      <c r="H48" s="3" t="s">
        <v>168</v>
      </c>
      <c r="I48" s="18">
        <v>26</v>
      </c>
      <c r="J48" s="5">
        <v>2</v>
      </c>
      <c r="K48" s="13">
        <v>264</v>
      </c>
      <c r="L48" s="5">
        <v>7</v>
      </c>
      <c r="M48" s="5">
        <v>16</v>
      </c>
      <c r="N48" s="5">
        <v>16</v>
      </c>
      <c r="O48" s="5">
        <v>7</v>
      </c>
      <c r="P48" s="5">
        <v>16</v>
      </c>
      <c r="Q48" s="5">
        <v>3</v>
      </c>
      <c r="R48" s="5"/>
      <c r="S48" s="5">
        <v>7</v>
      </c>
      <c r="T48" s="5">
        <v>1</v>
      </c>
      <c r="U48" s="5"/>
      <c r="V48" s="5">
        <v>4</v>
      </c>
      <c r="W48" s="5">
        <v>1</v>
      </c>
      <c r="X48" s="5">
        <v>7</v>
      </c>
      <c r="Y48" s="5"/>
      <c r="Z48" s="5"/>
      <c r="AA48" s="5"/>
      <c r="AB48" s="5">
        <v>87</v>
      </c>
      <c r="AC48" s="5">
        <v>37</v>
      </c>
      <c r="AD48" s="5">
        <v>70</v>
      </c>
      <c r="AE48" s="5"/>
      <c r="AF48" s="5"/>
      <c r="AG48" s="5"/>
      <c r="AH48" s="5"/>
      <c r="AI48" s="5"/>
      <c r="AJ48" s="5"/>
      <c r="AK48" s="5"/>
      <c r="AL48" s="5"/>
      <c r="AM48" s="5"/>
      <c r="AN48" s="5"/>
      <c r="AO48" s="5"/>
      <c r="AP48" s="5"/>
      <c r="AQ48" s="5">
        <v>28</v>
      </c>
      <c r="AR48" s="5"/>
      <c r="AS48" s="5">
        <v>23</v>
      </c>
      <c r="AT48" s="5">
        <v>10</v>
      </c>
      <c r="AU48" s="5">
        <v>1</v>
      </c>
      <c r="AV48" s="5">
        <v>3</v>
      </c>
      <c r="AW48" s="5"/>
      <c r="AX48" s="5"/>
      <c r="AY48" s="5"/>
      <c r="AZ48" s="5"/>
      <c r="BA48" s="5"/>
      <c r="BB48" s="5"/>
      <c r="BC48" s="5"/>
      <c r="BD48" s="5"/>
      <c r="BE48" s="5"/>
      <c r="BF48" s="5">
        <v>1</v>
      </c>
      <c r="BG48" s="5"/>
      <c r="BH48" s="5"/>
      <c r="BI48" s="5"/>
      <c r="BJ48" s="5">
        <v>5</v>
      </c>
      <c r="BK48" s="5">
        <v>8</v>
      </c>
      <c r="BL48" s="5">
        <v>5</v>
      </c>
      <c r="BM48" s="5">
        <v>4</v>
      </c>
      <c r="BN48" s="5"/>
      <c r="BO48" s="5"/>
      <c r="BP48" s="5"/>
      <c r="BQ48" s="5">
        <v>1</v>
      </c>
      <c r="BR48" s="5">
        <v>3</v>
      </c>
      <c r="BS48" s="5"/>
      <c r="BT48" s="5"/>
      <c r="BU48" s="5"/>
      <c r="BV48" s="5"/>
      <c r="BW48" s="5"/>
      <c r="BX48" s="5"/>
      <c r="BY48" s="5">
        <v>4</v>
      </c>
      <c r="BZ48" s="5"/>
      <c r="CA48" s="5"/>
      <c r="CB48" s="5"/>
      <c r="CC48" s="5"/>
      <c r="CD48" s="5"/>
      <c r="CE48" s="5"/>
      <c r="CF48" s="5"/>
      <c r="CG48" s="5"/>
      <c r="CH48" s="5"/>
      <c r="CI48" s="5"/>
      <c r="CJ48" s="5"/>
      <c r="CK48" s="5"/>
      <c r="CL48" s="5"/>
      <c r="CM48" s="5"/>
      <c r="CN48" s="5">
        <v>3</v>
      </c>
      <c r="CO48" s="5"/>
      <c r="CP48" s="5"/>
      <c r="CQ48" s="5"/>
      <c r="CR48" s="5"/>
      <c r="CS48" s="5">
        <v>2</v>
      </c>
      <c r="CT48" s="5">
        <v>1</v>
      </c>
      <c r="CU48" s="5"/>
      <c r="CV48" s="5"/>
      <c r="CW48" s="5"/>
      <c r="CX48" s="5"/>
      <c r="CY48" s="5"/>
      <c r="CZ48" s="5"/>
      <c r="DA48" s="5"/>
      <c r="DB48" s="5"/>
      <c r="DC48" s="5">
        <v>1</v>
      </c>
      <c r="DD48" s="5"/>
      <c r="DE48" s="5"/>
      <c r="DF48" s="5"/>
      <c r="DG48" s="5"/>
      <c r="DH48" s="5"/>
      <c r="DI48" s="5"/>
      <c r="DJ48" s="5">
        <v>1</v>
      </c>
      <c r="DK48" s="5"/>
      <c r="DL48" s="5"/>
      <c r="DM48" s="5"/>
      <c r="DN48" s="5"/>
      <c r="DO48" s="5"/>
      <c r="DP48" s="5"/>
      <c r="DQ48" s="5"/>
      <c r="DR48" s="5"/>
      <c r="DS48" s="5"/>
      <c r="DT48" s="5">
        <v>2</v>
      </c>
      <c r="DU48" s="5"/>
      <c r="DV48" s="5"/>
      <c r="DW48" s="5"/>
      <c r="DX48" s="5"/>
      <c r="DY48" s="5"/>
      <c r="DZ48" s="5">
        <v>4</v>
      </c>
      <c r="EA48" s="5"/>
      <c r="EB48" s="5"/>
      <c r="EC48" s="5"/>
      <c r="ED48" s="5">
        <v>2</v>
      </c>
      <c r="EE48" s="5"/>
      <c r="EF48" s="5"/>
      <c r="EG48" s="5"/>
      <c r="EH48" s="5">
        <v>3</v>
      </c>
      <c r="EI48" s="5"/>
      <c r="EJ48" s="5"/>
      <c r="EK48" s="5">
        <v>1</v>
      </c>
      <c r="EL48" s="5"/>
      <c r="EM48" s="5"/>
      <c r="EN48" s="5"/>
      <c r="EO48" s="5"/>
      <c r="EP48" s="5"/>
      <c r="EQ48" s="5"/>
      <c r="ER48" s="5"/>
      <c r="ES48" s="5"/>
      <c r="ET48" s="5"/>
      <c r="EU48" s="5"/>
      <c r="EV48" s="5"/>
      <c r="EW48" s="5"/>
      <c r="EX48" s="5">
        <v>3</v>
      </c>
      <c r="EY48" s="5"/>
      <c r="EZ48" s="5"/>
      <c r="FA48" s="5">
        <v>1</v>
      </c>
      <c r="FB48" s="5"/>
      <c r="FC48" s="5"/>
      <c r="FD48" s="5"/>
      <c r="FE48" s="5"/>
      <c r="FF48" s="5"/>
      <c r="FG48" s="5"/>
      <c r="FH48" s="5">
        <v>26</v>
      </c>
      <c r="FI48" s="5">
        <f t="shared" si="2"/>
        <v>691</v>
      </c>
      <c r="FJ48" s="5">
        <f t="shared" si="3"/>
        <v>467</v>
      </c>
    </row>
    <row r="49" spans="1:166" x14ac:dyDescent="0.2">
      <c r="A49" s="3" t="s">
        <v>155</v>
      </c>
      <c r="B49" s="3">
        <v>93</v>
      </c>
      <c r="C49" s="3">
        <v>430</v>
      </c>
      <c r="D49" s="3">
        <v>1</v>
      </c>
      <c r="E49" s="3">
        <v>2000</v>
      </c>
      <c r="F49" s="3">
        <v>6</v>
      </c>
      <c r="G49" s="3">
        <v>3</v>
      </c>
      <c r="H49" s="3" t="s">
        <v>168</v>
      </c>
      <c r="I49" s="18">
        <v>25</v>
      </c>
      <c r="J49" s="5"/>
      <c r="K49" s="13">
        <v>101</v>
      </c>
      <c r="L49" s="5"/>
      <c r="M49" s="5">
        <v>4</v>
      </c>
      <c r="N49" s="5">
        <v>3</v>
      </c>
      <c r="O49" s="5">
        <v>1</v>
      </c>
      <c r="P49" s="5"/>
      <c r="Q49" s="5"/>
      <c r="R49" s="5"/>
      <c r="S49" s="5"/>
      <c r="T49" s="5"/>
      <c r="U49" s="5"/>
      <c r="V49" s="5"/>
      <c r="W49" s="5">
        <v>2</v>
      </c>
      <c r="X49" s="5"/>
      <c r="Y49" s="5"/>
      <c r="Z49" s="5"/>
      <c r="AA49" s="5"/>
      <c r="AB49" s="5">
        <v>17</v>
      </c>
      <c r="AC49" s="5">
        <v>10</v>
      </c>
      <c r="AD49" s="5">
        <v>12</v>
      </c>
      <c r="AE49" s="5"/>
      <c r="AF49" s="5"/>
      <c r="AG49" s="5"/>
      <c r="AH49" s="5"/>
      <c r="AI49" s="5"/>
      <c r="AJ49" s="5"/>
      <c r="AK49" s="5"/>
      <c r="AL49" s="5"/>
      <c r="AM49" s="5">
        <v>1</v>
      </c>
      <c r="AN49" s="5"/>
      <c r="AO49" s="5"/>
      <c r="AP49" s="5"/>
      <c r="AQ49" s="5"/>
      <c r="AR49" s="5"/>
      <c r="AS49" s="5">
        <v>5</v>
      </c>
      <c r="AT49" s="5">
        <v>3</v>
      </c>
      <c r="AU49" s="5"/>
      <c r="AV49" s="5"/>
      <c r="AW49" s="5"/>
      <c r="AX49" s="5"/>
      <c r="AY49" s="5"/>
      <c r="AZ49" s="5"/>
      <c r="BA49" s="5"/>
      <c r="BB49" s="5"/>
      <c r="BC49" s="5"/>
      <c r="BD49" s="5"/>
      <c r="BE49" s="5"/>
      <c r="BF49" s="5"/>
      <c r="BG49" s="5"/>
      <c r="BH49" s="5"/>
      <c r="BI49" s="5"/>
      <c r="BJ49" s="5">
        <v>2</v>
      </c>
      <c r="BK49" s="5">
        <v>3</v>
      </c>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v>1</v>
      </c>
      <c r="CV49" s="5"/>
      <c r="CW49" s="5"/>
      <c r="CX49" s="5"/>
      <c r="CY49" s="5"/>
      <c r="CZ49" s="5"/>
      <c r="DA49" s="5"/>
      <c r="DB49" s="5"/>
      <c r="DC49" s="5"/>
      <c r="DD49" s="5"/>
      <c r="DE49" s="5"/>
      <c r="DF49" s="5"/>
      <c r="DG49" s="5"/>
      <c r="DH49" s="5"/>
      <c r="DI49" s="5"/>
      <c r="DJ49" s="5"/>
      <c r="DK49" s="5"/>
      <c r="DL49" s="5"/>
      <c r="DM49" s="5"/>
      <c r="DN49" s="5"/>
      <c r="DO49" s="5">
        <v>1</v>
      </c>
      <c r="DP49" s="5"/>
      <c r="DQ49" s="5"/>
      <c r="DR49" s="5"/>
      <c r="DS49" s="5"/>
      <c r="DT49" s="5">
        <v>1</v>
      </c>
      <c r="DU49" s="5"/>
      <c r="DV49" s="5"/>
      <c r="DW49" s="5"/>
      <c r="DX49" s="5"/>
      <c r="DY49" s="5"/>
      <c r="DZ49" s="5"/>
      <c r="EA49" s="5"/>
      <c r="EB49" s="5"/>
      <c r="EC49" s="5"/>
      <c r="ED49" s="5">
        <v>7</v>
      </c>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v>4</v>
      </c>
      <c r="FI49" s="5">
        <f t="shared" si="2"/>
        <v>178</v>
      </c>
      <c r="FJ49" s="5">
        <f t="shared" si="3"/>
        <v>135</v>
      </c>
    </row>
    <row r="50" spans="1:166" x14ac:dyDescent="0.2">
      <c r="A50" s="3" t="s">
        <v>155</v>
      </c>
      <c r="B50" s="3">
        <v>96</v>
      </c>
      <c r="C50" s="3">
        <v>457</v>
      </c>
      <c r="D50" s="3">
        <v>0.90800000000000003</v>
      </c>
      <c r="E50" s="3">
        <v>2000</v>
      </c>
      <c r="F50" s="3">
        <v>6</v>
      </c>
      <c r="G50" s="3">
        <v>4</v>
      </c>
      <c r="H50" s="3" t="s">
        <v>168</v>
      </c>
      <c r="I50" s="18">
        <v>23</v>
      </c>
      <c r="J50" s="5"/>
      <c r="K50" s="13">
        <v>64</v>
      </c>
      <c r="L50" s="5"/>
      <c r="M50" s="5">
        <v>1</v>
      </c>
      <c r="N50" s="5"/>
      <c r="O50" s="5">
        <v>3</v>
      </c>
      <c r="P50" s="5"/>
      <c r="Q50" s="5">
        <v>2</v>
      </c>
      <c r="R50" s="5"/>
      <c r="S50" s="5">
        <v>1</v>
      </c>
      <c r="T50" s="5"/>
      <c r="U50" s="5"/>
      <c r="V50" s="5"/>
      <c r="W50" s="5"/>
      <c r="X50" s="5"/>
      <c r="Y50" s="5"/>
      <c r="Z50" s="5"/>
      <c r="AA50" s="5"/>
      <c r="AB50" s="5">
        <v>6</v>
      </c>
      <c r="AC50" s="5">
        <v>10</v>
      </c>
      <c r="AD50" s="5">
        <v>3</v>
      </c>
      <c r="AE50" s="5"/>
      <c r="AF50" s="5"/>
      <c r="AG50" s="5"/>
      <c r="AH50" s="5">
        <v>1</v>
      </c>
      <c r="AI50" s="5">
        <v>3</v>
      </c>
      <c r="AJ50" s="5"/>
      <c r="AK50" s="5"/>
      <c r="AL50" s="5"/>
      <c r="AM50" s="5">
        <v>1</v>
      </c>
      <c r="AN50" s="5"/>
      <c r="AO50" s="5"/>
      <c r="AP50" s="5"/>
      <c r="AQ50" s="5">
        <v>1</v>
      </c>
      <c r="AR50" s="5"/>
      <c r="AS50" s="5">
        <v>3</v>
      </c>
      <c r="AT50" s="5">
        <v>2</v>
      </c>
      <c r="AU50" s="5"/>
      <c r="AV50" s="5"/>
      <c r="AW50" s="5"/>
      <c r="AX50" s="5"/>
      <c r="AY50" s="5"/>
      <c r="AZ50" s="5"/>
      <c r="BA50" s="5"/>
      <c r="BB50" s="5"/>
      <c r="BC50" s="5"/>
      <c r="BD50" s="5"/>
      <c r="BE50" s="5"/>
      <c r="BF50" s="5">
        <v>1</v>
      </c>
      <c r="BG50" s="5"/>
      <c r="BH50" s="5"/>
      <c r="BI50" s="5"/>
      <c r="BJ50" s="5">
        <v>1</v>
      </c>
      <c r="BK50" s="5">
        <v>5</v>
      </c>
      <c r="BL50" s="5"/>
      <c r="BM50" s="5"/>
      <c r="BN50" s="5"/>
      <c r="BO50" s="5"/>
      <c r="BP50" s="5"/>
      <c r="BQ50" s="5"/>
      <c r="BR50" s="5"/>
      <c r="BS50" s="5"/>
      <c r="BT50" s="5"/>
      <c r="BU50" s="5"/>
      <c r="BV50" s="5"/>
      <c r="BW50" s="5">
        <v>1</v>
      </c>
      <c r="BX50" s="5"/>
      <c r="BY50" s="5"/>
      <c r="BZ50" s="5"/>
      <c r="CA50" s="5"/>
      <c r="CB50" s="5"/>
      <c r="CC50" s="5"/>
      <c r="CD50" s="5"/>
      <c r="CE50" s="5"/>
      <c r="CF50" s="5"/>
      <c r="CG50" s="5"/>
      <c r="CH50" s="5"/>
      <c r="CI50" s="5"/>
      <c r="CJ50" s="5"/>
      <c r="CK50" s="5"/>
      <c r="CL50" s="5"/>
      <c r="CM50" s="5"/>
      <c r="CN50" s="5"/>
      <c r="CO50" s="5"/>
      <c r="CP50" s="5"/>
      <c r="CQ50" s="5"/>
      <c r="CR50" s="5">
        <v>1</v>
      </c>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v>2</v>
      </c>
      <c r="EA50" s="5"/>
      <c r="EB50" s="5"/>
      <c r="EC50" s="5"/>
      <c r="ED50" s="5">
        <v>1</v>
      </c>
      <c r="EE50" s="5"/>
      <c r="EF50" s="5"/>
      <c r="EG50" s="5"/>
      <c r="EH50" s="5"/>
      <c r="EI50" s="5"/>
      <c r="EJ50" s="5"/>
      <c r="EK50" s="5"/>
      <c r="EL50" s="5"/>
      <c r="EM50" s="5"/>
      <c r="EN50" s="5"/>
      <c r="EO50" s="5"/>
      <c r="EP50" s="5"/>
      <c r="EQ50" s="5"/>
      <c r="ER50" s="5"/>
      <c r="ES50" s="5">
        <v>2</v>
      </c>
      <c r="ET50" s="5"/>
      <c r="EU50" s="5"/>
      <c r="EV50" s="5"/>
      <c r="EW50" s="5"/>
      <c r="EX50" s="5"/>
      <c r="EY50" s="5"/>
      <c r="EZ50" s="5"/>
      <c r="FA50" s="5"/>
      <c r="FB50" s="5"/>
      <c r="FC50" s="5"/>
      <c r="FD50" s="5"/>
      <c r="FE50" s="5"/>
      <c r="FF50" s="5"/>
      <c r="FG50" s="5"/>
      <c r="FH50" s="5">
        <v>2</v>
      </c>
      <c r="FI50" s="5">
        <f t="shared" si="2"/>
        <v>117</v>
      </c>
      <c r="FJ50" s="5">
        <f t="shared" si="3"/>
        <v>94</v>
      </c>
    </row>
    <row r="51" spans="1:166" x14ac:dyDescent="0.2">
      <c r="A51" s="3" t="s">
        <v>155</v>
      </c>
      <c r="B51" s="3">
        <v>100</v>
      </c>
      <c r="C51" s="3">
        <v>464</v>
      </c>
      <c r="D51" s="3">
        <v>1.7</v>
      </c>
      <c r="E51" s="3">
        <v>2000</v>
      </c>
      <c r="F51" s="3">
        <v>7</v>
      </c>
      <c r="G51" s="3">
        <v>1</v>
      </c>
      <c r="H51" s="3" t="s">
        <v>181</v>
      </c>
      <c r="I51" s="18">
        <v>22</v>
      </c>
      <c r="J51" s="5"/>
      <c r="K51" s="13">
        <v>3</v>
      </c>
      <c r="L51" s="5"/>
      <c r="M51" s="5">
        <v>2</v>
      </c>
      <c r="N51" s="5">
        <v>1</v>
      </c>
      <c r="O51" s="5">
        <v>1</v>
      </c>
      <c r="P51" s="5"/>
      <c r="Q51" s="5">
        <v>2</v>
      </c>
      <c r="R51" s="5"/>
      <c r="S51" s="5"/>
      <c r="T51" s="5"/>
      <c r="U51" s="5"/>
      <c r="V51" s="5"/>
      <c r="W51" s="5"/>
      <c r="X51" s="5"/>
      <c r="Y51" s="5"/>
      <c r="Z51" s="5"/>
      <c r="AA51" s="5"/>
      <c r="AB51" s="5"/>
      <c r="AC51" s="5">
        <v>1</v>
      </c>
      <c r="AD51" s="5"/>
      <c r="AE51" s="5"/>
      <c r="AF51" s="5"/>
      <c r="AG51" s="5"/>
      <c r="AH51" s="5"/>
      <c r="AI51" s="5"/>
      <c r="AJ51" s="5"/>
      <c r="AK51" s="5"/>
      <c r="AL51" s="5"/>
      <c r="AM51" s="5"/>
      <c r="AN51" s="5"/>
      <c r="AO51" s="5"/>
      <c r="AP51" s="5"/>
      <c r="AQ51" s="5">
        <v>1</v>
      </c>
      <c r="AR51" s="5"/>
      <c r="AS51" s="5">
        <v>1</v>
      </c>
      <c r="AT51" s="5">
        <v>1</v>
      </c>
      <c r="AU51" s="5"/>
      <c r="AV51" s="5"/>
      <c r="AW51" s="5"/>
      <c r="AX51" s="5"/>
      <c r="AY51" s="5"/>
      <c r="AZ51" s="5"/>
      <c r="BA51" s="5"/>
      <c r="BB51" s="5"/>
      <c r="BC51" s="5"/>
      <c r="BD51" s="5"/>
      <c r="BE51" s="5"/>
      <c r="BF51" s="5"/>
      <c r="BG51" s="5"/>
      <c r="BH51" s="5"/>
      <c r="BI51" s="5"/>
      <c r="BJ51" s="5"/>
      <c r="BK51" s="5">
        <v>1</v>
      </c>
      <c r="BL51" s="5"/>
      <c r="BM51" s="5">
        <v>1</v>
      </c>
      <c r="BN51" s="5"/>
      <c r="BO51" s="5"/>
      <c r="BP51" s="5"/>
      <c r="BQ51" s="5"/>
      <c r="BR51" s="5"/>
      <c r="BS51" s="5"/>
      <c r="BT51" s="5"/>
      <c r="BU51" s="5"/>
      <c r="BV51" s="5"/>
      <c r="BW51" s="5"/>
      <c r="BX51" s="5"/>
      <c r="BY51" s="5">
        <v>1</v>
      </c>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v>1</v>
      </c>
      <c r="FI51" s="5">
        <f t="shared" si="2"/>
        <v>17</v>
      </c>
      <c r="FJ51" s="5">
        <f t="shared" si="3"/>
        <v>15</v>
      </c>
    </row>
    <row r="52" spans="1:166" x14ac:dyDescent="0.2">
      <c r="A52" s="3" t="s">
        <v>155</v>
      </c>
      <c r="B52" s="3">
        <v>102</v>
      </c>
      <c r="C52" s="3">
        <v>490</v>
      </c>
      <c r="D52" s="3">
        <v>0.7</v>
      </c>
      <c r="E52" s="3">
        <v>2000</v>
      </c>
      <c r="F52" s="3">
        <v>7</v>
      </c>
      <c r="G52" s="3">
        <v>2</v>
      </c>
      <c r="H52" s="3" t="s">
        <v>160</v>
      </c>
      <c r="I52" s="18">
        <v>21</v>
      </c>
      <c r="J52" s="5">
        <v>2</v>
      </c>
      <c r="K52" s="13">
        <v>4</v>
      </c>
      <c r="L52" s="5"/>
      <c r="M52" s="5"/>
      <c r="N52" s="5">
        <v>1</v>
      </c>
      <c r="O52" s="5"/>
      <c r="P52" s="5">
        <v>1</v>
      </c>
      <c r="Q52" s="5"/>
      <c r="R52" s="5"/>
      <c r="S52" s="5"/>
      <c r="T52" s="5"/>
      <c r="U52" s="5"/>
      <c r="V52" s="5"/>
      <c r="W52" s="5"/>
      <c r="X52" s="5"/>
      <c r="Y52" s="5"/>
      <c r="Z52" s="5"/>
      <c r="AA52" s="5"/>
      <c r="AB52" s="5"/>
      <c r="AC52" s="5">
        <v>1</v>
      </c>
      <c r="AD52" s="5"/>
      <c r="AE52" s="5"/>
      <c r="AF52" s="5"/>
      <c r="AG52" s="5"/>
      <c r="AH52" s="5"/>
      <c r="AI52" s="5"/>
      <c r="AJ52" s="5"/>
      <c r="AK52" s="5"/>
      <c r="AL52" s="5"/>
      <c r="AM52" s="5"/>
      <c r="AN52" s="5"/>
      <c r="AO52" s="5"/>
      <c r="AP52" s="5"/>
      <c r="AQ52" s="5">
        <v>2</v>
      </c>
      <c r="AR52" s="5"/>
      <c r="AS52" s="5">
        <v>2</v>
      </c>
      <c r="AT52" s="5"/>
      <c r="AU52" s="5"/>
      <c r="AV52" s="5"/>
      <c r="AW52" s="5"/>
      <c r="AX52" s="5"/>
      <c r="AY52" s="5">
        <v>1</v>
      </c>
      <c r="AZ52" s="5"/>
      <c r="BA52" s="5"/>
      <c r="BB52" s="5"/>
      <c r="BC52" s="5"/>
      <c r="BD52" s="5"/>
      <c r="BE52" s="5"/>
      <c r="BF52" s="5"/>
      <c r="BG52" s="5"/>
      <c r="BH52" s="5"/>
      <c r="BI52" s="5"/>
      <c r="BJ52" s="5"/>
      <c r="BK52" s="5">
        <v>1</v>
      </c>
      <c r="BL52" s="5">
        <v>2</v>
      </c>
      <c r="BM52" s="5">
        <v>1</v>
      </c>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f t="shared" si="2"/>
        <v>18</v>
      </c>
      <c r="FJ52" s="5">
        <f t="shared" si="3"/>
        <v>17</v>
      </c>
    </row>
    <row r="53" spans="1:166" x14ac:dyDescent="0.2">
      <c r="A53" s="3" t="s">
        <v>155</v>
      </c>
      <c r="B53" s="3">
        <v>106</v>
      </c>
      <c r="C53" s="3">
        <v>494</v>
      </c>
      <c r="D53" s="3">
        <v>2.75</v>
      </c>
      <c r="E53" s="3">
        <v>2000</v>
      </c>
      <c r="F53" s="3">
        <v>6</v>
      </c>
      <c r="G53" s="3">
        <v>4</v>
      </c>
      <c r="H53" s="3" t="s">
        <v>154</v>
      </c>
      <c r="I53" s="18">
        <v>24</v>
      </c>
      <c r="J53" s="5">
        <v>1</v>
      </c>
      <c r="K53" s="13">
        <v>47</v>
      </c>
      <c r="L53" s="5"/>
      <c r="M53" s="5">
        <v>3</v>
      </c>
      <c r="N53" s="5"/>
      <c r="O53" s="5"/>
      <c r="P53" s="5">
        <v>3</v>
      </c>
      <c r="Q53" s="5">
        <v>2</v>
      </c>
      <c r="R53" s="5">
        <v>4</v>
      </c>
      <c r="S53" s="5">
        <v>15</v>
      </c>
      <c r="T53" s="5">
        <v>1</v>
      </c>
      <c r="U53" s="5"/>
      <c r="V53" s="5">
        <v>4</v>
      </c>
      <c r="W53" s="5">
        <v>1</v>
      </c>
      <c r="X53" s="5">
        <v>23</v>
      </c>
      <c r="Y53" s="5">
        <v>5</v>
      </c>
      <c r="Z53" s="5"/>
      <c r="AA53" s="5"/>
      <c r="AB53" s="5">
        <v>16</v>
      </c>
      <c r="AC53" s="5">
        <v>18</v>
      </c>
      <c r="AD53" s="5">
        <v>43</v>
      </c>
      <c r="AE53" s="5"/>
      <c r="AF53" s="5"/>
      <c r="AG53" s="5"/>
      <c r="AH53" s="5"/>
      <c r="AI53" s="5"/>
      <c r="AJ53" s="5"/>
      <c r="AK53" s="5"/>
      <c r="AL53" s="5"/>
      <c r="AM53" s="5"/>
      <c r="AN53" s="5"/>
      <c r="AO53" s="5"/>
      <c r="AP53" s="5"/>
      <c r="AQ53" s="5">
        <v>6</v>
      </c>
      <c r="AR53" s="5"/>
      <c r="AS53" s="5">
        <v>3</v>
      </c>
      <c r="AT53" s="5">
        <v>5</v>
      </c>
      <c r="AU53" s="5"/>
      <c r="AV53" s="5"/>
      <c r="AW53" s="5"/>
      <c r="AX53" s="5"/>
      <c r="AY53" s="5"/>
      <c r="AZ53" s="5"/>
      <c r="BA53" s="5"/>
      <c r="BB53" s="5"/>
      <c r="BC53" s="5"/>
      <c r="BD53" s="5"/>
      <c r="BE53" s="5"/>
      <c r="BF53" s="5"/>
      <c r="BG53" s="5"/>
      <c r="BH53" s="5"/>
      <c r="BI53" s="5"/>
      <c r="BJ53" s="5">
        <v>2</v>
      </c>
      <c r="BK53" s="5">
        <v>4</v>
      </c>
      <c r="BL53" s="5">
        <v>1</v>
      </c>
      <c r="BM53" s="5">
        <v>3</v>
      </c>
      <c r="BN53" s="5"/>
      <c r="BO53" s="5">
        <v>3</v>
      </c>
      <c r="BP53" s="5">
        <v>11</v>
      </c>
      <c r="BQ53" s="5"/>
      <c r="BR53" s="5"/>
      <c r="BS53" s="5"/>
      <c r="BT53" s="5"/>
      <c r="BU53" s="5"/>
      <c r="BV53" s="5"/>
      <c r="BW53" s="5"/>
      <c r="BX53" s="5"/>
      <c r="BY53" s="5">
        <v>6</v>
      </c>
      <c r="BZ53" s="5"/>
      <c r="CA53" s="5"/>
      <c r="CB53" s="5"/>
      <c r="CC53" s="5"/>
      <c r="CD53" s="5"/>
      <c r="CE53" s="5"/>
      <c r="CF53" s="5"/>
      <c r="CG53" s="5"/>
      <c r="CH53" s="5"/>
      <c r="CI53" s="5"/>
      <c r="CJ53" s="5"/>
      <c r="CK53" s="5"/>
      <c r="CL53" s="5"/>
      <c r="CM53" s="5"/>
      <c r="CN53" s="5"/>
      <c r="CO53" s="5"/>
      <c r="CP53" s="5"/>
      <c r="CQ53" s="5"/>
      <c r="CR53" s="5"/>
      <c r="CS53" s="5">
        <v>3</v>
      </c>
      <c r="CT53" s="5"/>
      <c r="CU53" s="5"/>
      <c r="CV53" s="5"/>
      <c r="CW53" s="5"/>
      <c r="CX53" s="5"/>
      <c r="CY53" s="5"/>
      <c r="CZ53" s="5"/>
      <c r="DA53" s="5"/>
      <c r="DB53" s="5"/>
      <c r="DC53" s="5"/>
      <c r="DD53" s="5"/>
      <c r="DE53" s="5"/>
      <c r="DF53" s="5"/>
      <c r="DG53" s="5"/>
      <c r="DH53" s="5"/>
      <c r="DI53" s="5"/>
      <c r="DJ53" s="5"/>
      <c r="DK53" s="5">
        <v>1</v>
      </c>
      <c r="DL53" s="5"/>
      <c r="DM53" s="5"/>
      <c r="DN53" s="5"/>
      <c r="DO53" s="5"/>
      <c r="DP53" s="5"/>
      <c r="DQ53" s="5"/>
      <c r="DR53" s="5"/>
      <c r="DS53" s="5"/>
      <c r="DT53" s="5"/>
      <c r="DU53" s="5"/>
      <c r="DV53" s="5"/>
      <c r="DW53" s="5"/>
      <c r="DX53" s="5"/>
      <c r="DY53" s="5"/>
      <c r="DZ53" s="5"/>
      <c r="EA53" s="5"/>
      <c r="EB53" s="5"/>
      <c r="EC53" s="5"/>
      <c r="ED53" s="5">
        <v>7</v>
      </c>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v>2</v>
      </c>
      <c r="FI53" s="5">
        <f t="shared" si="2"/>
        <v>243</v>
      </c>
      <c r="FJ53" s="5">
        <f t="shared" si="3"/>
        <v>164</v>
      </c>
    </row>
    <row r="54" spans="1:166" x14ac:dyDescent="0.2">
      <c r="A54" s="3" t="s">
        <v>155</v>
      </c>
      <c r="B54" s="3">
        <v>107</v>
      </c>
      <c r="C54" s="3">
        <v>501</v>
      </c>
      <c r="D54" s="3">
        <v>2.75</v>
      </c>
      <c r="E54" s="3">
        <v>2000</v>
      </c>
      <c r="F54" s="3">
        <v>7</v>
      </c>
      <c r="G54" s="3">
        <v>2</v>
      </c>
      <c r="H54" s="3" t="s">
        <v>154</v>
      </c>
      <c r="I54" s="18">
        <v>20</v>
      </c>
      <c r="J54" s="5"/>
      <c r="K54" s="13">
        <v>32</v>
      </c>
      <c r="L54" s="5">
        <v>1</v>
      </c>
      <c r="M54" s="5">
        <v>1</v>
      </c>
      <c r="N54" s="5"/>
      <c r="O54" s="5"/>
      <c r="P54" s="5">
        <v>1</v>
      </c>
      <c r="Q54" s="5">
        <v>1</v>
      </c>
      <c r="R54" s="5">
        <v>1</v>
      </c>
      <c r="S54" s="5">
        <v>6</v>
      </c>
      <c r="T54" s="5">
        <v>2</v>
      </c>
      <c r="U54" s="5"/>
      <c r="V54" s="5">
        <v>8</v>
      </c>
      <c r="W54" s="5">
        <v>2</v>
      </c>
      <c r="X54" s="5">
        <v>22</v>
      </c>
      <c r="Y54" s="5"/>
      <c r="Z54" s="5">
        <v>1</v>
      </c>
      <c r="AA54" s="5"/>
      <c r="AB54" s="5">
        <v>15</v>
      </c>
      <c r="AC54" s="5">
        <v>38</v>
      </c>
      <c r="AD54" s="5">
        <v>52</v>
      </c>
      <c r="AE54" s="5"/>
      <c r="AF54" s="5"/>
      <c r="AG54" s="5"/>
      <c r="AH54" s="5"/>
      <c r="AI54" s="5"/>
      <c r="AJ54" s="5"/>
      <c r="AK54" s="5"/>
      <c r="AL54" s="5"/>
      <c r="AM54" s="5"/>
      <c r="AN54" s="5"/>
      <c r="AO54" s="5"/>
      <c r="AP54" s="5"/>
      <c r="AQ54" s="5">
        <v>3</v>
      </c>
      <c r="AR54" s="5">
        <v>2</v>
      </c>
      <c r="AS54" s="5">
        <v>4</v>
      </c>
      <c r="AT54" s="5">
        <v>4</v>
      </c>
      <c r="AU54" s="5"/>
      <c r="AV54" s="5">
        <v>1</v>
      </c>
      <c r="AW54" s="5">
        <v>1</v>
      </c>
      <c r="AX54" s="5"/>
      <c r="AY54" s="5"/>
      <c r="AZ54" s="5"/>
      <c r="BA54" s="5"/>
      <c r="BB54" s="5"/>
      <c r="BC54" s="5"/>
      <c r="BD54" s="5"/>
      <c r="BE54" s="5"/>
      <c r="BF54" s="5"/>
      <c r="BG54" s="5">
        <v>1</v>
      </c>
      <c r="BH54" s="5"/>
      <c r="BI54" s="5">
        <v>3</v>
      </c>
      <c r="BJ54" s="5">
        <v>3</v>
      </c>
      <c r="BK54" s="5">
        <v>5</v>
      </c>
      <c r="BL54" s="5">
        <v>11</v>
      </c>
      <c r="BM54" s="5">
        <v>5</v>
      </c>
      <c r="BN54" s="5"/>
      <c r="BO54" s="5"/>
      <c r="BP54" s="5"/>
      <c r="BQ54" s="5"/>
      <c r="BR54" s="5"/>
      <c r="BS54" s="5"/>
      <c r="BT54" s="5"/>
      <c r="BU54" s="5"/>
      <c r="BV54" s="5"/>
      <c r="BW54" s="5">
        <v>3</v>
      </c>
      <c r="BX54" s="5"/>
      <c r="BY54" s="5">
        <v>3</v>
      </c>
      <c r="BZ54" s="5"/>
      <c r="CA54" s="5"/>
      <c r="CB54" s="5"/>
      <c r="CC54" s="5"/>
      <c r="CD54" s="5"/>
      <c r="CE54" s="5"/>
      <c r="CF54" s="5"/>
      <c r="CG54" s="5"/>
      <c r="CH54" s="5"/>
      <c r="CI54" s="5"/>
      <c r="CJ54" s="5"/>
      <c r="CK54" s="5"/>
      <c r="CL54" s="5"/>
      <c r="CM54" s="5"/>
      <c r="CN54" s="5"/>
      <c r="CO54" s="5"/>
      <c r="CP54" s="5"/>
      <c r="CQ54" s="5"/>
      <c r="CR54" s="5"/>
      <c r="CS54" s="5">
        <v>2</v>
      </c>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v>8</v>
      </c>
      <c r="EE54" s="5"/>
      <c r="EF54" s="5"/>
      <c r="EG54" s="5"/>
      <c r="EH54" s="5">
        <v>3</v>
      </c>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v>1</v>
      </c>
      <c r="FI54" s="5">
        <f t="shared" si="2"/>
        <v>246</v>
      </c>
      <c r="FJ54" s="5">
        <f t="shared" si="3"/>
        <v>140</v>
      </c>
    </row>
    <row r="55" spans="1:166" x14ac:dyDescent="0.2">
      <c r="A55" s="3" t="s">
        <v>155</v>
      </c>
      <c r="B55" s="3">
        <v>111</v>
      </c>
      <c r="C55" s="3">
        <v>548</v>
      </c>
      <c r="D55" s="3">
        <v>2.6</v>
      </c>
      <c r="E55" s="3">
        <v>2000</v>
      </c>
      <c r="F55" s="3">
        <v>6</v>
      </c>
      <c r="G55" s="3">
        <v>5</v>
      </c>
      <c r="H55" s="3" t="s">
        <v>154</v>
      </c>
      <c r="I55" s="18">
        <v>19</v>
      </c>
      <c r="J55" s="5">
        <v>36</v>
      </c>
      <c r="K55" s="13">
        <v>101</v>
      </c>
      <c r="L55" s="5">
        <v>2</v>
      </c>
      <c r="M55" s="5">
        <v>6</v>
      </c>
      <c r="N55" s="5">
        <v>5</v>
      </c>
      <c r="O55" s="5">
        <v>15</v>
      </c>
      <c r="P55" s="5">
        <v>2</v>
      </c>
      <c r="Q55" s="5">
        <v>12</v>
      </c>
      <c r="R55" s="5">
        <v>1</v>
      </c>
      <c r="S55" s="5">
        <v>1</v>
      </c>
      <c r="T55" s="5"/>
      <c r="U55" s="5"/>
      <c r="V55" s="5">
        <v>4</v>
      </c>
      <c r="W55" s="5"/>
      <c r="X55" s="5">
        <v>14</v>
      </c>
      <c r="Y55" s="5">
        <v>2</v>
      </c>
      <c r="Z55" s="5"/>
      <c r="AA55" s="5"/>
      <c r="AB55" s="5">
        <v>7</v>
      </c>
      <c r="AC55" s="5">
        <v>20</v>
      </c>
      <c r="AD55" s="5">
        <v>28</v>
      </c>
      <c r="AE55" s="5"/>
      <c r="AF55" s="5"/>
      <c r="AG55" s="5"/>
      <c r="AH55" s="5"/>
      <c r="AI55" s="5"/>
      <c r="AJ55" s="5"/>
      <c r="AK55" s="5"/>
      <c r="AL55" s="5"/>
      <c r="AM55" s="5"/>
      <c r="AN55" s="5"/>
      <c r="AO55" s="5"/>
      <c r="AP55" s="5"/>
      <c r="AQ55" s="5">
        <v>22</v>
      </c>
      <c r="AR55" s="5">
        <v>1</v>
      </c>
      <c r="AS55" s="5">
        <v>25</v>
      </c>
      <c r="AT55" s="5">
        <v>7</v>
      </c>
      <c r="AU55" s="5"/>
      <c r="AV55" s="5"/>
      <c r="AW55" s="5">
        <v>2</v>
      </c>
      <c r="AX55" s="5">
        <v>5</v>
      </c>
      <c r="AY55" s="5"/>
      <c r="AZ55" s="5"/>
      <c r="BA55" s="5"/>
      <c r="BB55" s="5"/>
      <c r="BC55" s="5"/>
      <c r="BD55" s="5"/>
      <c r="BE55" s="5"/>
      <c r="BF55" s="5">
        <v>3</v>
      </c>
      <c r="BG55" s="5"/>
      <c r="BH55" s="5"/>
      <c r="BI55" s="5"/>
      <c r="BJ55" s="5"/>
      <c r="BK55" s="5">
        <v>10</v>
      </c>
      <c r="BL55" s="5">
        <v>3</v>
      </c>
      <c r="BM55" s="5"/>
      <c r="BN55" s="5"/>
      <c r="BO55" s="5"/>
      <c r="BP55" s="5"/>
      <c r="BQ55" s="5"/>
      <c r="BR55" s="5"/>
      <c r="BS55" s="5">
        <v>1</v>
      </c>
      <c r="BT55" s="5"/>
      <c r="BU55" s="5"/>
      <c r="BV55" s="5"/>
      <c r="BW55" s="5"/>
      <c r="BX55" s="5"/>
      <c r="BY55" s="5"/>
      <c r="BZ55" s="5"/>
      <c r="CA55" s="5"/>
      <c r="CB55" s="5"/>
      <c r="CC55" s="5"/>
      <c r="CD55" s="5"/>
      <c r="CE55" s="5"/>
      <c r="CF55" s="5"/>
      <c r="CG55" s="5"/>
      <c r="CH55" s="5"/>
      <c r="CI55" s="5"/>
      <c r="CJ55" s="5"/>
      <c r="CK55" s="5"/>
      <c r="CL55" s="5"/>
      <c r="CM55" s="5"/>
      <c r="CN55" s="5">
        <v>1</v>
      </c>
      <c r="CO55" s="5"/>
      <c r="CP55" s="5"/>
      <c r="CQ55" s="5">
        <v>1</v>
      </c>
      <c r="CR55" s="5"/>
      <c r="CS55" s="5"/>
      <c r="CT55" s="5"/>
      <c r="CU55" s="5"/>
      <c r="CV55" s="5"/>
      <c r="CW55" s="5"/>
      <c r="CX55" s="5"/>
      <c r="CY55" s="5"/>
      <c r="CZ55" s="5"/>
      <c r="DA55" s="5"/>
      <c r="DB55" s="5"/>
      <c r="DC55" s="5"/>
      <c r="DD55" s="5"/>
      <c r="DE55" s="5"/>
      <c r="DF55" s="5"/>
      <c r="DG55" s="5"/>
      <c r="DH55" s="5"/>
      <c r="DI55" s="5"/>
      <c r="DJ55" s="5">
        <v>2</v>
      </c>
      <c r="DK55" s="5"/>
      <c r="DL55" s="5"/>
      <c r="DM55" s="5"/>
      <c r="DN55" s="5"/>
      <c r="DO55" s="5"/>
      <c r="DP55" s="5"/>
      <c r="DQ55" s="5"/>
      <c r="DR55" s="5">
        <v>1</v>
      </c>
      <c r="DS55" s="5"/>
      <c r="DT55" s="5">
        <v>6</v>
      </c>
      <c r="DU55" s="5"/>
      <c r="DV55" s="5"/>
      <c r="DW55" s="5"/>
      <c r="DX55" s="5"/>
      <c r="DY55" s="5"/>
      <c r="DZ55" s="5">
        <v>3</v>
      </c>
      <c r="EA55" s="5"/>
      <c r="EB55" s="5"/>
      <c r="EC55" s="5"/>
      <c r="ED55" s="5">
        <v>3</v>
      </c>
      <c r="EE55" s="5"/>
      <c r="EF55" s="5"/>
      <c r="EG55" s="5"/>
      <c r="EH55" s="5"/>
      <c r="EI55" s="5"/>
      <c r="EJ55" s="5"/>
      <c r="EK55" s="5"/>
      <c r="EL55" s="5"/>
      <c r="EM55" s="5"/>
      <c r="EN55" s="5"/>
      <c r="EO55" s="5"/>
      <c r="EP55" s="5"/>
      <c r="EQ55" s="5"/>
      <c r="ER55" s="5"/>
      <c r="ES55" s="5"/>
      <c r="ET55" s="5"/>
      <c r="EU55" s="5"/>
      <c r="EV55" s="5"/>
      <c r="EW55" s="5"/>
      <c r="EX55" s="5">
        <v>1</v>
      </c>
      <c r="EY55" s="5"/>
      <c r="EZ55" s="5"/>
      <c r="FA55" s="5"/>
      <c r="FB55" s="5">
        <v>1</v>
      </c>
      <c r="FC55" s="5"/>
      <c r="FD55" s="5"/>
      <c r="FE55" s="5"/>
      <c r="FF55" s="5"/>
      <c r="FG55" s="5"/>
      <c r="FH55" s="5">
        <v>2</v>
      </c>
      <c r="FI55" s="5">
        <f t="shared" si="2"/>
        <v>356</v>
      </c>
      <c r="FJ55" s="5">
        <f t="shared" si="3"/>
        <v>297</v>
      </c>
    </row>
    <row r="56" spans="1:166" x14ac:dyDescent="0.2">
      <c r="A56" s="3" t="s">
        <v>155</v>
      </c>
      <c r="B56" s="3">
        <v>111</v>
      </c>
      <c r="C56" s="3">
        <v>549</v>
      </c>
      <c r="D56" s="3">
        <v>0.7</v>
      </c>
      <c r="E56" s="3">
        <v>2000</v>
      </c>
      <c r="F56" s="3">
        <v>6</v>
      </c>
      <c r="G56" s="3">
        <v>5</v>
      </c>
      <c r="H56" s="3" t="s">
        <v>154</v>
      </c>
      <c r="I56" s="18">
        <v>18</v>
      </c>
      <c r="J56" s="5"/>
      <c r="K56" s="13">
        <v>26</v>
      </c>
      <c r="L56" s="5"/>
      <c r="M56" s="5"/>
      <c r="N56" s="5">
        <v>3</v>
      </c>
      <c r="O56" s="5"/>
      <c r="P56" s="5"/>
      <c r="Q56" s="5"/>
      <c r="R56" s="5"/>
      <c r="S56" s="5"/>
      <c r="T56" s="5"/>
      <c r="U56" s="5"/>
      <c r="V56" s="5"/>
      <c r="W56" s="5"/>
      <c r="X56" s="5">
        <v>1</v>
      </c>
      <c r="Y56" s="5"/>
      <c r="Z56" s="5"/>
      <c r="AA56" s="5"/>
      <c r="AB56" s="5">
        <v>20</v>
      </c>
      <c r="AC56" s="5">
        <v>4</v>
      </c>
      <c r="AD56" s="5">
        <v>10</v>
      </c>
      <c r="AE56" s="5"/>
      <c r="AF56" s="5"/>
      <c r="AG56" s="5"/>
      <c r="AH56" s="5"/>
      <c r="AI56" s="5"/>
      <c r="AJ56" s="5"/>
      <c r="AK56" s="5"/>
      <c r="AL56" s="5"/>
      <c r="AM56" s="5"/>
      <c r="AN56" s="5"/>
      <c r="AO56" s="5"/>
      <c r="AP56" s="5"/>
      <c r="AQ56" s="5">
        <v>1</v>
      </c>
      <c r="AR56" s="5"/>
      <c r="AS56" s="5">
        <v>7</v>
      </c>
      <c r="AT56" s="5"/>
      <c r="AU56" s="5"/>
      <c r="AV56" s="5"/>
      <c r="AW56" s="5"/>
      <c r="AX56" s="5"/>
      <c r="AY56" s="5"/>
      <c r="AZ56" s="5"/>
      <c r="BA56" s="5"/>
      <c r="BB56" s="5">
        <v>1</v>
      </c>
      <c r="BC56" s="5"/>
      <c r="BD56" s="5"/>
      <c r="BE56" s="5"/>
      <c r="BF56" s="5">
        <v>12</v>
      </c>
      <c r="BG56" s="5"/>
      <c r="BH56" s="5"/>
      <c r="BI56" s="5"/>
      <c r="BJ56" s="5"/>
      <c r="BK56" s="5">
        <v>23</v>
      </c>
      <c r="BL56" s="5">
        <v>3</v>
      </c>
      <c r="BM56" s="5">
        <v>2</v>
      </c>
      <c r="BN56" s="5"/>
      <c r="BO56" s="5"/>
      <c r="BP56" s="5"/>
      <c r="BQ56" s="5"/>
      <c r="BR56" s="5"/>
      <c r="BS56" s="5"/>
      <c r="BT56" s="5"/>
      <c r="BU56" s="5"/>
      <c r="BV56" s="5"/>
      <c r="BW56" s="5"/>
      <c r="BX56" s="5"/>
      <c r="BY56" s="5">
        <v>3</v>
      </c>
      <c r="BZ56" s="5"/>
      <c r="CA56" s="5">
        <v>1</v>
      </c>
      <c r="CB56" s="5"/>
      <c r="CC56" s="5"/>
      <c r="CD56" s="5"/>
      <c r="CE56" s="5"/>
      <c r="CF56" s="5"/>
      <c r="CG56" s="5"/>
      <c r="CH56" s="5">
        <v>3</v>
      </c>
      <c r="CI56" s="5"/>
      <c r="CJ56" s="5"/>
      <c r="CK56" s="5"/>
      <c r="CL56" s="5"/>
      <c r="CM56" s="5"/>
      <c r="CN56" s="5"/>
      <c r="CO56" s="5"/>
      <c r="CP56" s="5"/>
      <c r="CQ56" s="5"/>
      <c r="CR56" s="5"/>
      <c r="CS56" s="5">
        <v>1</v>
      </c>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v>6</v>
      </c>
      <c r="DU56" s="5"/>
      <c r="DV56" s="5"/>
      <c r="DW56" s="5"/>
      <c r="DX56" s="5"/>
      <c r="DY56" s="5"/>
      <c r="DZ56" s="5"/>
      <c r="EA56" s="5"/>
      <c r="EB56" s="5"/>
      <c r="EC56" s="5"/>
      <c r="ED56" s="5">
        <v>1</v>
      </c>
      <c r="EE56" s="5"/>
      <c r="EF56" s="5"/>
      <c r="EG56" s="5"/>
      <c r="EH56" s="5">
        <v>2</v>
      </c>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v>2</v>
      </c>
      <c r="FI56" s="5">
        <f t="shared" si="2"/>
        <v>132</v>
      </c>
      <c r="FJ56" s="5">
        <f t="shared" si="3"/>
        <v>96</v>
      </c>
    </row>
    <row r="57" spans="1:166" x14ac:dyDescent="0.2">
      <c r="A57" s="4" t="s">
        <v>158</v>
      </c>
      <c r="B57" s="4">
        <v>9</v>
      </c>
      <c r="C57" s="4">
        <v>41</v>
      </c>
      <c r="D57" s="1">
        <v>10</v>
      </c>
      <c r="E57" s="1">
        <v>1996</v>
      </c>
      <c r="F57" s="5">
        <v>1</v>
      </c>
      <c r="G57" s="5"/>
      <c r="H57" s="1" t="s">
        <v>157</v>
      </c>
      <c r="I57" s="18"/>
      <c r="J57" s="5"/>
      <c r="K57" s="5">
        <v>90</v>
      </c>
      <c r="L57" s="5"/>
      <c r="M57" s="5">
        <v>1</v>
      </c>
      <c r="N57" s="5">
        <v>1</v>
      </c>
      <c r="O57" s="5">
        <v>6</v>
      </c>
      <c r="P57" s="5"/>
      <c r="Q57" s="5"/>
      <c r="R57" s="5"/>
      <c r="S57" s="5"/>
      <c r="T57" s="5"/>
      <c r="U57" s="5"/>
      <c r="V57" s="5">
        <v>1</v>
      </c>
      <c r="W57" s="5"/>
      <c r="X57" s="5">
        <v>2</v>
      </c>
      <c r="Y57" s="5"/>
      <c r="Z57" s="5"/>
      <c r="AA57" s="5"/>
      <c r="AB57" s="5">
        <v>2</v>
      </c>
      <c r="AC57" s="5">
        <v>2</v>
      </c>
      <c r="AD57" s="5">
        <v>3</v>
      </c>
      <c r="AE57" s="5"/>
      <c r="AF57" s="5"/>
      <c r="AG57" s="5"/>
      <c r="AH57" s="5"/>
      <c r="AI57" s="5"/>
      <c r="AJ57" s="5"/>
      <c r="AK57" s="5"/>
      <c r="AL57" s="5"/>
      <c r="AM57" s="5"/>
      <c r="AN57" s="5"/>
      <c r="AO57" s="5"/>
      <c r="AP57" s="5"/>
      <c r="AQ57" s="5"/>
      <c r="AR57" s="5"/>
      <c r="AS57" s="5"/>
      <c r="AT57" s="5">
        <v>7</v>
      </c>
      <c r="AU57" s="5"/>
      <c r="AV57" s="5"/>
      <c r="AW57" s="5"/>
      <c r="AX57" s="5"/>
      <c r="AY57" s="5"/>
      <c r="AZ57" s="5"/>
      <c r="BA57" s="5"/>
      <c r="BB57" s="5"/>
      <c r="BC57" s="5"/>
      <c r="BD57" s="5"/>
      <c r="BE57" s="5"/>
      <c r="BF57" s="5"/>
      <c r="BG57" s="5"/>
      <c r="BH57" s="5"/>
      <c r="BI57" s="5">
        <v>5</v>
      </c>
      <c r="BJ57" s="5"/>
      <c r="BK57" s="5">
        <v>9</v>
      </c>
      <c r="BL57" s="5"/>
      <c r="BM57" s="5"/>
      <c r="BN57" s="5"/>
      <c r="BO57" s="5"/>
      <c r="BP57" s="5"/>
      <c r="BQ57" s="5"/>
      <c r="BR57" s="5">
        <v>1</v>
      </c>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v>2</v>
      </c>
      <c r="DR57" s="5"/>
      <c r="DS57" s="5"/>
      <c r="DT57" s="5">
        <v>2</v>
      </c>
      <c r="DU57" s="5"/>
      <c r="DV57" s="5"/>
      <c r="DW57" s="5"/>
      <c r="DX57" s="5"/>
      <c r="DY57" s="5"/>
      <c r="DZ57" s="5"/>
      <c r="EA57" s="5"/>
      <c r="EB57" s="5"/>
      <c r="EC57" s="5"/>
      <c r="ED57" s="5"/>
      <c r="EE57" s="5"/>
      <c r="EF57" s="5"/>
      <c r="EG57" s="5"/>
      <c r="EH57" s="5"/>
      <c r="EI57" s="5"/>
      <c r="EJ57" s="5"/>
      <c r="EK57" s="5"/>
      <c r="EL57" s="5"/>
      <c r="EM57" s="5"/>
      <c r="EN57" s="5"/>
      <c r="EO57" s="5"/>
      <c r="EP57" s="5">
        <v>1</v>
      </c>
      <c r="EQ57" s="5"/>
      <c r="ER57" s="5"/>
      <c r="ES57" s="5"/>
      <c r="ET57" s="5"/>
      <c r="EU57" s="5"/>
      <c r="EV57" s="5"/>
      <c r="EW57" s="5"/>
      <c r="EX57" s="5"/>
      <c r="EY57" s="5"/>
      <c r="EZ57" s="5"/>
      <c r="FA57" s="5"/>
      <c r="FB57" s="5"/>
      <c r="FC57" s="5"/>
      <c r="FD57" s="5"/>
      <c r="FE57" s="5"/>
      <c r="FF57" s="5"/>
      <c r="FG57" s="5"/>
      <c r="FH57" s="5">
        <v>1</v>
      </c>
      <c r="FI57" s="5">
        <f t="shared" si="2"/>
        <v>136</v>
      </c>
      <c r="FJ57" s="5">
        <f t="shared" si="3"/>
        <v>128</v>
      </c>
    </row>
    <row r="58" spans="1:166" x14ac:dyDescent="0.2">
      <c r="A58" s="4" t="s">
        <v>158</v>
      </c>
      <c r="B58" s="4">
        <v>16</v>
      </c>
      <c r="C58" s="4">
        <v>51</v>
      </c>
      <c r="D58" s="1">
        <v>7</v>
      </c>
      <c r="E58" s="1"/>
      <c r="F58" s="5">
        <v>1</v>
      </c>
      <c r="G58" s="5"/>
      <c r="H58" s="1" t="s">
        <v>159</v>
      </c>
      <c r="I58" s="18"/>
      <c r="J58" s="5"/>
      <c r="K58" s="5">
        <v>105</v>
      </c>
      <c r="L58" s="5"/>
      <c r="M58" s="5">
        <v>2</v>
      </c>
      <c r="N58" s="5">
        <v>9</v>
      </c>
      <c r="O58" s="5"/>
      <c r="P58" s="5"/>
      <c r="Q58" s="5"/>
      <c r="R58" s="5"/>
      <c r="S58" s="5">
        <v>1</v>
      </c>
      <c r="T58" s="5"/>
      <c r="U58" s="5"/>
      <c r="V58" s="5"/>
      <c r="W58" s="5"/>
      <c r="X58" s="5">
        <v>1</v>
      </c>
      <c r="Y58" s="5"/>
      <c r="Z58" s="5"/>
      <c r="AA58" s="5"/>
      <c r="AB58" s="5">
        <v>8</v>
      </c>
      <c r="AC58" s="5">
        <v>5</v>
      </c>
      <c r="AD58" s="5">
        <v>14</v>
      </c>
      <c r="AE58" s="5"/>
      <c r="AF58" s="5"/>
      <c r="AG58" s="5"/>
      <c r="AH58" s="5"/>
      <c r="AI58" s="5"/>
      <c r="AJ58" s="5"/>
      <c r="AK58" s="5"/>
      <c r="AL58" s="5"/>
      <c r="AM58" s="5"/>
      <c r="AN58" s="5"/>
      <c r="AO58" s="5"/>
      <c r="AP58" s="5"/>
      <c r="AQ58" s="5"/>
      <c r="AR58" s="5"/>
      <c r="AS58" s="5">
        <v>1</v>
      </c>
      <c r="AT58" s="5">
        <v>6</v>
      </c>
      <c r="AU58" s="5"/>
      <c r="AV58" s="5">
        <v>1</v>
      </c>
      <c r="AW58" s="5"/>
      <c r="AX58" s="5"/>
      <c r="AY58" s="5"/>
      <c r="AZ58" s="5"/>
      <c r="BA58" s="5"/>
      <c r="BB58" s="5"/>
      <c r="BC58" s="5"/>
      <c r="BD58" s="5"/>
      <c r="BE58" s="5"/>
      <c r="BF58" s="5">
        <v>1</v>
      </c>
      <c r="BG58" s="5"/>
      <c r="BH58" s="5"/>
      <c r="BI58" s="5">
        <v>7</v>
      </c>
      <c r="BJ58" s="5"/>
      <c r="BK58" s="5">
        <v>11</v>
      </c>
      <c r="BL58" s="5"/>
      <c r="BM58" s="5"/>
      <c r="BN58" s="5"/>
      <c r="BO58" s="5"/>
      <c r="BP58" s="5"/>
      <c r="BQ58" s="5"/>
      <c r="BR58" s="5"/>
      <c r="BS58" s="5">
        <v>1</v>
      </c>
      <c r="BT58" s="5"/>
      <c r="BU58" s="5"/>
      <c r="BV58" s="5"/>
      <c r="BW58" s="5"/>
      <c r="BX58" s="5"/>
      <c r="BY58" s="5"/>
      <c r="BZ58" s="5"/>
      <c r="CA58" s="5"/>
      <c r="CB58" s="5"/>
      <c r="CC58" s="5"/>
      <c r="CD58" s="5"/>
      <c r="CE58" s="5"/>
      <c r="CF58" s="5"/>
      <c r="CG58" s="5">
        <v>1</v>
      </c>
      <c r="CH58" s="5"/>
      <c r="CI58" s="5"/>
      <c r="CJ58" s="5"/>
      <c r="CK58" s="5"/>
      <c r="CL58" s="5"/>
      <c r="CM58" s="5"/>
      <c r="CN58" s="5"/>
      <c r="CO58" s="5"/>
      <c r="CP58" s="5"/>
      <c r="CQ58" s="5"/>
      <c r="CR58" s="5"/>
      <c r="CS58" s="5"/>
      <c r="CT58" s="5"/>
      <c r="CU58" s="5"/>
      <c r="CV58" s="5"/>
      <c r="CW58" s="5"/>
      <c r="CX58" s="5"/>
      <c r="CY58" s="5"/>
      <c r="CZ58" s="5"/>
      <c r="DA58" s="5"/>
      <c r="DB58" s="5"/>
      <c r="DC58" s="5"/>
      <c r="DD58" s="5"/>
      <c r="DE58" s="5"/>
      <c r="DF58" s="5">
        <v>1</v>
      </c>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v>1</v>
      </c>
      <c r="EI58" s="5"/>
      <c r="EJ58" s="5"/>
      <c r="EK58" s="5"/>
      <c r="EL58" s="5">
        <v>4</v>
      </c>
      <c r="EM58" s="5"/>
      <c r="EN58" s="5"/>
      <c r="EO58" s="5"/>
      <c r="EP58" s="5"/>
      <c r="EQ58" s="5"/>
      <c r="ER58" s="5"/>
      <c r="ES58" s="5"/>
      <c r="ET58" s="5"/>
      <c r="EU58" s="5"/>
      <c r="EV58" s="5"/>
      <c r="EW58" s="5"/>
      <c r="EX58" s="5"/>
      <c r="EY58" s="5"/>
      <c r="EZ58" s="5"/>
      <c r="FA58" s="5"/>
      <c r="FB58" s="5"/>
      <c r="FC58" s="5"/>
      <c r="FD58" s="5"/>
      <c r="FE58" s="5"/>
      <c r="FF58" s="5"/>
      <c r="FG58" s="5">
        <v>1</v>
      </c>
      <c r="FH58" s="5">
        <v>7</v>
      </c>
      <c r="FI58" s="5">
        <f t="shared" si="2"/>
        <v>188</v>
      </c>
      <c r="FJ58" s="5">
        <f t="shared" si="3"/>
        <v>153</v>
      </c>
    </row>
    <row r="59" spans="1:166" x14ac:dyDescent="0.2">
      <c r="A59" s="4" t="s">
        <v>158</v>
      </c>
      <c r="B59" s="4">
        <v>20</v>
      </c>
      <c r="C59" s="4">
        <v>65</v>
      </c>
      <c r="D59" s="1">
        <v>1.25</v>
      </c>
      <c r="E59" s="3"/>
      <c r="F59" s="2">
        <v>1</v>
      </c>
      <c r="G59" s="3"/>
      <c r="H59" s="1" t="s">
        <v>160</v>
      </c>
      <c r="I59" s="18"/>
      <c r="J59" s="5"/>
      <c r="K59" s="5">
        <v>2</v>
      </c>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v>1</v>
      </c>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f t="shared" si="2"/>
        <v>3</v>
      </c>
      <c r="FJ59" s="5">
        <f t="shared" si="3"/>
        <v>3</v>
      </c>
    </row>
    <row r="60" spans="1:166" x14ac:dyDescent="0.2">
      <c r="A60" s="4" t="s">
        <v>158</v>
      </c>
      <c r="B60" s="4">
        <v>23</v>
      </c>
      <c r="C60" s="4">
        <v>75</v>
      </c>
      <c r="D60" s="1">
        <v>2</v>
      </c>
      <c r="E60" s="1">
        <v>1996</v>
      </c>
      <c r="F60" s="5">
        <v>1</v>
      </c>
      <c r="G60" s="5"/>
      <c r="H60" s="1" t="s">
        <v>157</v>
      </c>
      <c r="I60" s="18"/>
      <c r="J60" s="5">
        <v>1</v>
      </c>
      <c r="K60" s="5">
        <v>18</v>
      </c>
      <c r="L60" s="5"/>
      <c r="M60" s="5"/>
      <c r="N60" s="5"/>
      <c r="O60" s="5">
        <v>2</v>
      </c>
      <c r="P60" s="5">
        <v>1</v>
      </c>
      <c r="Q60" s="5"/>
      <c r="R60" s="5"/>
      <c r="S60" s="5"/>
      <c r="T60" s="5"/>
      <c r="U60" s="5"/>
      <c r="V60" s="5"/>
      <c r="W60" s="5"/>
      <c r="X60" s="5"/>
      <c r="Y60" s="5"/>
      <c r="Z60" s="5"/>
      <c r="AA60" s="5"/>
      <c r="AB60" s="5"/>
      <c r="AC60" s="5"/>
      <c r="AD60" s="5">
        <v>1</v>
      </c>
      <c r="AE60" s="5"/>
      <c r="AF60" s="5"/>
      <c r="AG60" s="5"/>
      <c r="AH60" s="5"/>
      <c r="AI60" s="5"/>
      <c r="AJ60" s="5"/>
      <c r="AK60" s="5"/>
      <c r="AL60" s="5"/>
      <c r="AM60" s="5"/>
      <c r="AN60" s="5"/>
      <c r="AO60" s="5"/>
      <c r="AP60" s="5"/>
      <c r="AQ60" s="5"/>
      <c r="AR60" s="5"/>
      <c r="AS60" s="5"/>
      <c r="AT60" s="5">
        <v>1</v>
      </c>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f t="shared" si="2"/>
        <v>24</v>
      </c>
      <c r="FJ60" s="5">
        <f t="shared" si="3"/>
        <v>23</v>
      </c>
    </row>
    <row r="61" spans="1:166" x14ac:dyDescent="0.2">
      <c r="A61" s="4" t="s">
        <v>158</v>
      </c>
      <c r="B61" s="4">
        <v>24</v>
      </c>
      <c r="C61" s="4">
        <v>80</v>
      </c>
      <c r="D61" s="1">
        <v>1.1000000000000001</v>
      </c>
      <c r="E61" s="1"/>
      <c r="F61" s="5">
        <v>1</v>
      </c>
      <c r="G61" s="5"/>
      <c r="H61" s="1" t="s">
        <v>160</v>
      </c>
      <c r="I61" s="18"/>
      <c r="J61" s="5"/>
      <c r="K61" s="5"/>
      <c r="L61" s="5"/>
      <c r="M61" s="5"/>
      <c r="N61" s="5"/>
      <c r="O61" s="5"/>
      <c r="P61" s="5"/>
      <c r="Q61" s="5"/>
      <c r="R61" s="5"/>
      <c r="S61" s="5"/>
      <c r="T61" s="5"/>
      <c r="U61" s="5"/>
      <c r="V61" s="5"/>
      <c r="W61" s="5"/>
      <c r="X61" s="5"/>
      <c r="Y61" s="5"/>
      <c r="Z61" s="5"/>
      <c r="AA61" s="5"/>
      <c r="AB61" s="5"/>
      <c r="AC61" s="5">
        <v>2</v>
      </c>
      <c r="AD61" s="5"/>
      <c r="AE61" s="5"/>
      <c r="AF61" s="5"/>
      <c r="AG61" s="5"/>
      <c r="AH61" s="5"/>
      <c r="AI61" s="5"/>
      <c r="AJ61" s="5"/>
      <c r="AK61" s="5"/>
      <c r="AL61" s="5"/>
      <c r="AM61" s="5"/>
      <c r="AN61" s="5"/>
      <c r="AO61" s="5"/>
      <c r="AP61" s="5"/>
      <c r="AQ61" s="5"/>
      <c r="AR61" s="5"/>
      <c r="AS61" s="5"/>
      <c r="AT61" s="5"/>
      <c r="AU61" s="5"/>
      <c r="AV61" s="5"/>
      <c r="AW61" s="5"/>
      <c r="AX61" s="5"/>
      <c r="AY61" s="5"/>
      <c r="AZ61" s="5"/>
      <c r="BA61" s="5">
        <v>1</v>
      </c>
      <c r="BB61" s="5"/>
      <c r="BC61" s="5"/>
      <c r="BD61" s="5"/>
      <c r="BE61" s="5"/>
      <c r="BF61" s="5"/>
      <c r="BG61" s="5"/>
      <c r="BH61" s="5"/>
      <c r="BI61" s="5"/>
      <c r="BJ61" s="5">
        <v>1</v>
      </c>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f t="shared" si="2"/>
        <v>4</v>
      </c>
      <c r="FJ61" s="5">
        <f t="shared" si="3"/>
        <v>2</v>
      </c>
    </row>
    <row r="62" spans="1:166" x14ac:dyDescent="0.2">
      <c r="A62" s="3" t="s">
        <v>158</v>
      </c>
      <c r="B62" s="3">
        <v>54</v>
      </c>
      <c r="C62" s="3">
        <v>216</v>
      </c>
      <c r="D62" s="3">
        <v>4</v>
      </c>
      <c r="E62" s="3">
        <v>1996</v>
      </c>
      <c r="F62" s="5">
        <v>7</v>
      </c>
      <c r="G62" s="5"/>
      <c r="H62" s="3" t="s">
        <v>165</v>
      </c>
      <c r="I62" s="18"/>
      <c r="J62" s="5"/>
      <c r="K62" s="5">
        <v>9</v>
      </c>
      <c r="L62" s="5"/>
      <c r="M62" s="5"/>
      <c r="N62" s="5">
        <v>4</v>
      </c>
      <c r="O62" s="5">
        <v>3</v>
      </c>
      <c r="P62" s="5"/>
      <c r="Q62" s="5"/>
      <c r="R62" s="5"/>
      <c r="S62" s="5"/>
      <c r="T62" s="5"/>
      <c r="U62" s="5"/>
      <c r="V62" s="5"/>
      <c r="W62" s="5"/>
      <c r="X62" s="5">
        <v>2</v>
      </c>
      <c r="Y62" s="5"/>
      <c r="Z62" s="5"/>
      <c r="AA62" s="5"/>
      <c r="AB62" s="5">
        <v>11</v>
      </c>
      <c r="AC62" s="5">
        <v>3</v>
      </c>
      <c r="AD62" s="5">
        <v>3</v>
      </c>
      <c r="AE62" s="5"/>
      <c r="AF62" s="5"/>
      <c r="AG62" s="5"/>
      <c r="AH62" s="5"/>
      <c r="AI62" s="5"/>
      <c r="AJ62" s="5"/>
      <c r="AK62" s="5"/>
      <c r="AL62" s="5"/>
      <c r="AM62" s="5"/>
      <c r="AN62" s="5"/>
      <c r="AO62" s="5"/>
      <c r="AP62" s="5"/>
      <c r="AQ62" s="5">
        <v>1</v>
      </c>
      <c r="AR62" s="5"/>
      <c r="AS62" s="5">
        <v>4</v>
      </c>
      <c r="AT62" s="5"/>
      <c r="AU62" s="5">
        <v>1</v>
      </c>
      <c r="AV62" s="5"/>
      <c r="AW62" s="5"/>
      <c r="AX62" s="5"/>
      <c r="AY62" s="5"/>
      <c r="AZ62" s="5"/>
      <c r="BA62" s="5"/>
      <c r="BB62" s="5"/>
      <c r="BC62" s="5"/>
      <c r="BD62" s="5"/>
      <c r="BE62" s="5"/>
      <c r="BF62" s="5">
        <v>1</v>
      </c>
      <c r="BG62" s="5"/>
      <c r="BH62" s="5"/>
      <c r="BI62" s="5">
        <v>14</v>
      </c>
      <c r="BJ62" s="5"/>
      <c r="BK62" s="5">
        <v>2</v>
      </c>
      <c r="BL62" s="5">
        <v>7</v>
      </c>
      <c r="BM62" s="5"/>
      <c r="BN62" s="5"/>
      <c r="BO62" s="5"/>
      <c r="BP62" s="5"/>
      <c r="BQ62" s="5"/>
      <c r="BR62" s="5"/>
      <c r="BS62" s="5"/>
      <c r="BT62" s="5"/>
      <c r="BU62" s="5"/>
      <c r="BV62" s="5">
        <v>1</v>
      </c>
      <c r="BW62" s="5"/>
      <c r="BX62" s="5"/>
      <c r="BY62" s="5"/>
      <c r="BZ62" s="5"/>
      <c r="CA62" s="5"/>
      <c r="CB62" s="5"/>
      <c r="CC62" s="5"/>
      <c r="CD62" s="5"/>
      <c r="CE62" s="5"/>
      <c r="CF62" s="5"/>
      <c r="CG62" s="5"/>
      <c r="CH62" s="5"/>
      <c r="CI62" s="5"/>
      <c r="CJ62" s="5"/>
      <c r="CK62" s="5"/>
      <c r="CL62" s="5"/>
      <c r="CM62" s="5"/>
      <c r="CN62" s="5"/>
      <c r="CO62" s="5"/>
      <c r="CP62" s="5"/>
      <c r="CQ62" s="5"/>
      <c r="CR62" s="5"/>
      <c r="CS62" s="5">
        <v>2</v>
      </c>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v>1</v>
      </c>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f t="shared" si="2"/>
        <v>69</v>
      </c>
      <c r="FJ62" s="5">
        <f t="shared" si="3"/>
        <v>52</v>
      </c>
    </row>
    <row r="63" spans="1:166" x14ac:dyDescent="0.2">
      <c r="A63" s="3" t="s">
        <v>158</v>
      </c>
      <c r="B63" s="3">
        <v>61</v>
      </c>
      <c r="C63" s="3">
        <v>240</v>
      </c>
      <c r="D63" s="3">
        <v>5</v>
      </c>
      <c r="E63" s="3">
        <v>1996</v>
      </c>
      <c r="F63" s="5">
        <v>7</v>
      </c>
      <c r="G63" s="5"/>
      <c r="H63" s="3" t="s">
        <v>165</v>
      </c>
      <c r="I63" s="18"/>
      <c r="J63" s="5"/>
      <c r="K63" s="5">
        <v>6</v>
      </c>
      <c r="L63" s="5"/>
      <c r="M63" s="5"/>
      <c r="N63" s="5">
        <v>2</v>
      </c>
      <c r="O63" s="5"/>
      <c r="P63" s="5"/>
      <c r="Q63" s="5">
        <v>1</v>
      </c>
      <c r="R63" s="5"/>
      <c r="S63" s="5"/>
      <c r="T63" s="5"/>
      <c r="U63" s="5"/>
      <c r="V63" s="5"/>
      <c r="W63" s="5"/>
      <c r="X63" s="5"/>
      <c r="Y63" s="5"/>
      <c r="Z63" s="5"/>
      <c r="AA63" s="5"/>
      <c r="AB63" s="5">
        <v>1</v>
      </c>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v>27</v>
      </c>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f t="shared" si="2"/>
        <v>37</v>
      </c>
      <c r="FJ63" s="5">
        <f t="shared" si="3"/>
        <v>36</v>
      </c>
    </row>
    <row r="64" spans="1:166" x14ac:dyDescent="0.2">
      <c r="A64" s="3" t="s">
        <v>180</v>
      </c>
      <c r="B64" s="3">
        <v>52</v>
      </c>
      <c r="C64" s="3">
        <v>209</v>
      </c>
      <c r="D64" s="3">
        <v>4</v>
      </c>
      <c r="E64" s="3">
        <v>1996</v>
      </c>
      <c r="F64" s="5">
        <v>6</v>
      </c>
      <c r="G64" s="5"/>
      <c r="H64" s="3" t="s">
        <v>165</v>
      </c>
      <c r="I64" s="18"/>
      <c r="J64" s="5"/>
      <c r="K64" s="5">
        <v>102</v>
      </c>
      <c r="L64" s="5"/>
      <c r="M64" s="5"/>
      <c r="N64" s="5"/>
      <c r="O64" s="5">
        <v>3</v>
      </c>
      <c r="P64" s="5"/>
      <c r="Q64" s="5"/>
      <c r="R64" s="5"/>
      <c r="S64" s="5">
        <v>1</v>
      </c>
      <c r="T64" s="5"/>
      <c r="U64" s="5"/>
      <c r="V64" s="5"/>
      <c r="W64" s="5">
        <v>3</v>
      </c>
      <c r="X64" s="5">
        <v>1</v>
      </c>
      <c r="Y64" s="5"/>
      <c r="Z64" s="5"/>
      <c r="AA64" s="5"/>
      <c r="AB64" s="5">
        <v>27</v>
      </c>
      <c r="AC64" s="5">
        <v>18</v>
      </c>
      <c r="AD64" s="5">
        <v>29</v>
      </c>
      <c r="AE64" s="5"/>
      <c r="AF64" s="5"/>
      <c r="AG64" s="5"/>
      <c r="AH64" s="5"/>
      <c r="AI64" s="5"/>
      <c r="AJ64" s="5"/>
      <c r="AK64" s="5"/>
      <c r="AL64" s="5"/>
      <c r="AM64" s="5"/>
      <c r="AN64" s="5"/>
      <c r="AO64" s="5"/>
      <c r="AP64" s="5"/>
      <c r="AQ64" s="5"/>
      <c r="AR64" s="5"/>
      <c r="AS64" s="5"/>
      <c r="AT64" s="5">
        <v>5</v>
      </c>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v>1</v>
      </c>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f t="shared" si="2"/>
        <v>190</v>
      </c>
      <c r="FJ64" s="5">
        <f t="shared" si="3"/>
        <v>116</v>
      </c>
    </row>
    <row r="65" spans="1:166" x14ac:dyDescent="0.2">
      <c r="A65" s="3" t="s">
        <v>170</v>
      </c>
      <c r="B65" s="3">
        <v>17</v>
      </c>
      <c r="C65" s="3">
        <v>98</v>
      </c>
      <c r="D65" s="3">
        <v>1.21</v>
      </c>
      <c r="E65" s="3">
        <v>2000</v>
      </c>
      <c r="F65" s="3">
        <v>2</v>
      </c>
      <c r="G65" s="3"/>
      <c r="H65" s="3" t="s">
        <v>169</v>
      </c>
      <c r="I65" s="18">
        <v>44</v>
      </c>
      <c r="J65" s="5"/>
      <c r="K65" s="13"/>
      <c r="L65" s="5"/>
      <c r="M65" s="5"/>
      <c r="N65" s="5"/>
      <c r="O65" s="5">
        <v>1</v>
      </c>
      <c r="P65" s="5"/>
      <c r="Q65" s="5"/>
      <c r="R65" s="5"/>
      <c r="S65" s="5"/>
      <c r="T65" s="5"/>
      <c r="U65" s="5"/>
      <c r="V65" s="5"/>
      <c r="W65" s="5"/>
      <c r="X65" s="5"/>
      <c r="Y65" s="5"/>
      <c r="Z65" s="5"/>
      <c r="AA65" s="5"/>
      <c r="AB65" s="5">
        <v>1</v>
      </c>
      <c r="AC65" s="5">
        <v>1</v>
      </c>
      <c r="AD65" s="5"/>
      <c r="AE65" s="5"/>
      <c r="AF65" s="5"/>
      <c r="AG65" s="5"/>
      <c r="AH65" s="5"/>
      <c r="AI65" s="5"/>
      <c r="AJ65" s="5"/>
      <c r="AK65" s="5"/>
      <c r="AL65" s="5"/>
      <c r="AM65" s="5"/>
      <c r="AN65" s="5"/>
      <c r="AO65" s="5"/>
      <c r="AP65" s="5"/>
      <c r="AQ65" s="5"/>
      <c r="AR65" s="5">
        <v>1</v>
      </c>
      <c r="AS65" s="5"/>
      <c r="AT65" s="5"/>
      <c r="AU65" s="5"/>
      <c r="AV65" s="5"/>
      <c r="AW65" s="5"/>
      <c r="AX65" s="5"/>
      <c r="AY65" s="5"/>
      <c r="AZ65" s="5"/>
      <c r="BA65" s="5"/>
      <c r="BB65" s="5"/>
      <c r="BC65" s="5"/>
      <c r="BD65" s="5"/>
      <c r="BE65" s="5"/>
      <c r="BF65" s="5"/>
      <c r="BG65" s="5"/>
      <c r="BH65" s="5"/>
      <c r="BI65" s="5">
        <v>21</v>
      </c>
      <c r="BJ65" s="5"/>
      <c r="BK65" s="5">
        <v>1</v>
      </c>
      <c r="BL65" s="5"/>
      <c r="BM65" s="5"/>
      <c r="BN65" s="5"/>
      <c r="BO65" s="5"/>
      <c r="BP65" s="5"/>
      <c r="BQ65" s="5"/>
      <c r="BR65" s="5"/>
      <c r="BS65" s="5"/>
      <c r="BT65" s="5"/>
      <c r="BU65" s="5"/>
      <c r="BV65" s="5"/>
      <c r="BW65" s="5"/>
      <c r="BX65" s="5"/>
      <c r="BY65" s="5">
        <v>1</v>
      </c>
      <c r="BZ65" s="5"/>
      <c r="CA65" s="5"/>
      <c r="CB65" s="5"/>
      <c r="CC65" s="5"/>
      <c r="CD65" s="5"/>
      <c r="CE65" s="5"/>
      <c r="CF65" s="5"/>
      <c r="CG65" s="5">
        <v>1</v>
      </c>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v>1</v>
      </c>
      <c r="DJ65" s="5"/>
      <c r="DK65" s="5">
        <v>1</v>
      </c>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f t="shared" si="2"/>
        <v>30</v>
      </c>
      <c r="FJ65" s="5">
        <f t="shared" si="3"/>
        <v>28</v>
      </c>
    </row>
    <row r="66" spans="1:166" x14ac:dyDescent="0.2">
      <c r="A66" s="4" t="s">
        <v>161</v>
      </c>
      <c r="B66" s="4">
        <v>16</v>
      </c>
      <c r="C66" s="4">
        <v>82</v>
      </c>
      <c r="D66" s="1">
        <v>7</v>
      </c>
      <c r="E66" s="1">
        <v>1996</v>
      </c>
      <c r="F66" s="2">
        <v>1</v>
      </c>
      <c r="G66" s="3"/>
      <c r="H66" s="1" t="s">
        <v>154</v>
      </c>
      <c r="I66" s="18"/>
      <c r="J66" s="5"/>
      <c r="K66" s="13">
        <v>15</v>
      </c>
      <c r="L66" s="5"/>
      <c r="M66" s="5"/>
      <c r="N66" s="5">
        <v>2</v>
      </c>
      <c r="O66" s="5">
        <v>3</v>
      </c>
      <c r="P66" s="5"/>
      <c r="Q66" s="5"/>
      <c r="R66" s="5"/>
      <c r="S66" s="5"/>
      <c r="T66" s="5"/>
      <c r="U66" s="5"/>
      <c r="V66" s="5"/>
      <c r="W66" s="5"/>
      <c r="X66" s="5">
        <v>1</v>
      </c>
      <c r="Y66" s="5"/>
      <c r="Z66" s="5"/>
      <c r="AA66" s="5"/>
      <c r="AB66" s="5">
        <v>1</v>
      </c>
      <c r="AC66" s="5"/>
      <c r="AD66" s="5">
        <v>2</v>
      </c>
      <c r="AE66" s="5"/>
      <c r="AF66" s="5"/>
      <c r="AG66" s="5"/>
      <c r="AH66" s="5"/>
      <c r="AI66" s="5"/>
      <c r="AJ66" s="5"/>
      <c r="AK66" s="5"/>
      <c r="AL66" s="5"/>
      <c r="AM66" s="5"/>
      <c r="AN66" s="5"/>
      <c r="AO66" s="5"/>
      <c r="AP66" s="5"/>
      <c r="AQ66" s="5"/>
      <c r="AR66" s="5"/>
      <c r="AS66" s="5">
        <v>3</v>
      </c>
      <c r="AT66" s="5">
        <v>1</v>
      </c>
      <c r="AU66" s="5"/>
      <c r="AV66" s="5"/>
      <c r="AW66" s="5"/>
      <c r="AX66" s="5"/>
      <c r="AY66" s="5">
        <v>1</v>
      </c>
      <c r="AZ66" s="5"/>
      <c r="BA66" s="5"/>
      <c r="BB66" s="5"/>
      <c r="BC66" s="5"/>
      <c r="BD66" s="5"/>
      <c r="BE66" s="5"/>
      <c r="BF66" s="5">
        <v>3</v>
      </c>
      <c r="BG66" s="5"/>
      <c r="BH66" s="5"/>
      <c r="BI66" s="5"/>
      <c r="BJ66" s="5">
        <v>1</v>
      </c>
      <c r="BK66" s="5">
        <v>4</v>
      </c>
      <c r="BL66" s="5">
        <v>2</v>
      </c>
      <c r="BM66" s="5"/>
      <c r="BN66" s="5">
        <v>1</v>
      </c>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v>1</v>
      </c>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f t="shared" ref="FI66:FI97" si="4">SUM(J66:FH66)</f>
        <v>41</v>
      </c>
      <c r="FJ66" s="5">
        <f t="shared" ref="FJ66:FJ97" si="5">SUM(J66:AA66,AE66:ER66)</f>
        <v>38</v>
      </c>
    </row>
    <row r="67" spans="1:166" x14ac:dyDescent="0.2">
      <c r="A67" s="4" t="s">
        <v>162</v>
      </c>
      <c r="B67" s="4">
        <v>5</v>
      </c>
      <c r="C67" s="4">
        <v>13</v>
      </c>
      <c r="D67" s="1">
        <v>1</v>
      </c>
      <c r="E67" s="1">
        <v>1996</v>
      </c>
      <c r="F67" s="5">
        <v>1</v>
      </c>
      <c r="G67" s="5"/>
      <c r="H67" s="1" t="s">
        <v>160</v>
      </c>
      <c r="I67" s="18"/>
      <c r="J67" s="5"/>
      <c r="K67" s="5"/>
      <c r="L67" s="5"/>
      <c r="M67" s="5">
        <v>1</v>
      </c>
      <c r="N67" s="5"/>
      <c r="O67" s="5"/>
      <c r="P67" s="5">
        <v>1</v>
      </c>
      <c r="Q67" s="5"/>
      <c r="R67" s="5"/>
      <c r="S67" s="5"/>
      <c r="T67" s="5"/>
      <c r="U67" s="5"/>
      <c r="V67" s="5"/>
      <c r="W67" s="5"/>
      <c r="X67" s="5"/>
      <c r="Y67" s="5"/>
      <c r="Z67" s="5"/>
      <c r="AA67" s="5"/>
      <c r="AB67" s="5"/>
      <c r="AC67" s="5">
        <v>4</v>
      </c>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v>1</v>
      </c>
      <c r="DU67" s="5"/>
      <c r="DV67" s="5"/>
      <c r="DW67" s="5"/>
      <c r="DX67" s="5"/>
      <c r="DY67" s="5"/>
      <c r="DZ67" s="5">
        <v>1</v>
      </c>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f t="shared" si="4"/>
        <v>8</v>
      </c>
      <c r="FJ67" s="5">
        <f t="shared" si="5"/>
        <v>4</v>
      </c>
    </row>
    <row r="68" spans="1:166" x14ac:dyDescent="0.2">
      <c r="A68" s="4" t="s">
        <v>172</v>
      </c>
      <c r="B68" s="4">
        <v>20</v>
      </c>
      <c r="C68" s="4">
        <v>70</v>
      </c>
      <c r="D68" s="1">
        <v>5.5</v>
      </c>
      <c r="E68" s="1">
        <v>1996</v>
      </c>
      <c r="F68" s="5">
        <v>2</v>
      </c>
      <c r="G68" s="5"/>
      <c r="H68" s="1" t="s">
        <v>171</v>
      </c>
      <c r="I68" s="18"/>
      <c r="J68" s="5"/>
      <c r="K68" s="5">
        <v>68</v>
      </c>
      <c r="L68" s="5"/>
      <c r="M68" s="5">
        <v>2</v>
      </c>
      <c r="N68" s="5">
        <v>10</v>
      </c>
      <c r="O68" s="5">
        <v>3</v>
      </c>
      <c r="P68" s="5">
        <v>1</v>
      </c>
      <c r="Q68" s="5">
        <v>1</v>
      </c>
      <c r="R68" s="5"/>
      <c r="S68" s="5">
        <v>3</v>
      </c>
      <c r="T68" s="5"/>
      <c r="U68" s="5"/>
      <c r="V68" s="5">
        <v>2</v>
      </c>
      <c r="W68" s="5">
        <v>1</v>
      </c>
      <c r="X68" s="5">
        <v>4</v>
      </c>
      <c r="Y68" s="5"/>
      <c r="Z68" s="5"/>
      <c r="AA68" s="5"/>
      <c r="AB68" s="5">
        <v>4</v>
      </c>
      <c r="AC68" s="5">
        <v>3</v>
      </c>
      <c r="AD68" s="5">
        <v>2</v>
      </c>
      <c r="AE68" s="5"/>
      <c r="AF68" s="5"/>
      <c r="AG68" s="5"/>
      <c r="AH68" s="5"/>
      <c r="AI68" s="5"/>
      <c r="AJ68" s="5"/>
      <c r="AK68" s="5"/>
      <c r="AL68" s="5"/>
      <c r="AM68" s="5"/>
      <c r="AN68" s="5"/>
      <c r="AO68" s="5"/>
      <c r="AP68" s="5"/>
      <c r="AQ68" s="5"/>
      <c r="AR68" s="5"/>
      <c r="AS68" s="5">
        <v>1</v>
      </c>
      <c r="AT68" s="5">
        <v>2</v>
      </c>
      <c r="AU68" s="5">
        <v>1</v>
      </c>
      <c r="AV68" s="5">
        <v>1</v>
      </c>
      <c r="AW68" s="5"/>
      <c r="AX68" s="5"/>
      <c r="AY68" s="5"/>
      <c r="AZ68" s="5"/>
      <c r="BA68" s="5"/>
      <c r="BB68" s="5"/>
      <c r="BC68" s="5"/>
      <c r="BD68" s="5"/>
      <c r="BE68" s="5"/>
      <c r="BF68" s="5">
        <v>10</v>
      </c>
      <c r="BG68" s="5"/>
      <c r="BH68" s="5"/>
      <c r="BI68" s="5">
        <v>22</v>
      </c>
      <c r="BJ68" s="5"/>
      <c r="BK68" s="5">
        <v>4</v>
      </c>
      <c r="BL68" s="5">
        <v>9</v>
      </c>
      <c r="BM68" s="5"/>
      <c r="BN68" s="5">
        <v>1</v>
      </c>
      <c r="BO68" s="5"/>
      <c r="BP68" s="5"/>
      <c r="BQ68" s="5"/>
      <c r="BR68" s="5"/>
      <c r="BS68" s="5"/>
      <c r="BT68" s="5"/>
      <c r="BU68" s="5"/>
      <c r="BV68" s="5">
        <v>2</v>
      </c>
      <c r="BW68" s="5">
        <v>1</v>
      </c>
      <c r="BX68" s="5">
        <v>1</v>
      </c>
      <c r="BY68" s="5"/>
      <c r="BZ68" s="5"/>
      <c r="CA68" s="5"/>
      <c r="CB68" s="5"/>
      <c r="CC68" s="5"/>
      <c r="CD68" s="5"/>
      <c r="CE68" s="5"/>
      <c r="CF68" s="5"/>
      <c r="CG68" s="5"/>
      <c r="CH68" s="5"/>
      <c r="CI68" s="5"/>
      <c r="CJ68" s="5"/>
      <c r="CK68" s="5"/>
      <c r="CL68" s="5"/>
      <c r="CM68" s="5"/>
      <c r="CN68" s="5"/>
      <c r="CO68" s="5">
        <v>1</v>
      </c>
      <c r="CP68" s="5"/>
      <c r="CQ68" s="5"/>
      <c r="CR68" s="5"/>
      <c r="CS68" s="5">
        <v>1</v>
      </c>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v>1</v>
      </c>
      <c r="EA68" s="5"/>
      <c r="EB68" s="5"/>
      <c r="EC68" s="5"/>
      <c r="ED68" s="5">
        <v>1</v>
      </c>
      <c r="EE68" s="5"/>
      <c r="EF68" s="5"/>
      <c r="EG68" s="5"/>
      <c r="EH68" s="5">
        <v>2</v>
      </c>
      <c r="EI68" s="5"/>
      <c r="EJ68" s="5"/>
      <c r="EK68" s="5"/>
      <c r="EL68" s="5"/>
      <c r="EM68" s="5"/>
      <c r="EN68" s="5"/>
      <c r="EO68" s="5"/>
      <c r="EP68" s="5"/>
      <c r="EQ68" s="5"/>
      <c r="ER68" s="5"/>
      <c r="ES68" s="5"/>
      <c r="ET68" s="5"/>
      <c r="EU68" s="5"/>
      <c r="EV68" s="5"/>
      <c r="EW68" s="5"/>
      <c r="EX68" s="5"/>
      <c r="EY68" s="5"/>
      <c r="EZ68" s="5"/>
      <c r="FA68" s="5"/>
      <c r="FB68" s="5"/>
      <c r="FC68" s="5">
        <v>8</v>
      </c>
      <c r="FD68" s="5"/>
      <c r="FE68" s="5"/>
      <c r="FF68" s="5"/>
      <c r="FG68" s="5"/>
      <c r="FH68" s="5">
        <v>3</v>
      </c>
      <c r="FI68" s="5">
        <f t="shared" si="4"/>
        <v>176</v>
      </c>
      <c r="FJ68" s="5">
        <f t="shared" si="5"/>
        <v>156</v>
      </c>
    </row>
    <row r="69" spans="1:166" x14ac:dyDescent="0.2">
      <c r="A69" s="4" t="s">
        <v>172</v>
      </c>
      <c r="B69" s="4">
        <v>20</v>
      </c>
      <c r="C69" s="4">
        <v>74</v>
      </c>
      <c r="D69" s="1">
        <v>6</v>
      </c>
      <c r="E69" s="1">
        <v>1997</v>
      </c>
      <c r="F69" s="3">
        <v>2</v>
      </c>
      <c r="G69" s="3"/>
      <c r="H69" s="1" t="s">
        <v>171</v>
      </c>
      <c r="I69" s="18"/>
      <c r="J69" s="5"/>
      <c r="K69" s="5">
        <v>224</v>
      </c>
      <c r="L69" s="5">
        <v>3</v>
      </c>
      <c r="M69" s="5">
        <v>23</v>
      </c>
      <c r="N69" s="5">
        <v>58</v>
      </c>
      <c r="O69" s="5">
        <v>34</v>
      </c>
      <c r="P69" s="5">
        <v>6</v>
      </c>
      <c r="Q69" s="5">
        <v>1</v>
      </c>
      <c r="R69" s="5"/>
      <c r="S69" s="5"/>
      <c r="T69" s="5"/>
      <c r="U69" s="5"/>
      <c r="V69" s="5">
        <v>3</v>
      </c>
      <c r="W69" s="5">
        <v>2</v>
      </c>
      <c r="X69" s="5">
        <v>5</v>
      </c>
      <c r="Y69" s="5"/>
      <c r="Z69" s="5"/>
      <c r="AA69" s="5"/>
      <c r="AB69" s="5">
        <v>9</v>
      </c>
      <c r="AC69" s="5">
        <v>61</v>
      </c>
      <c r="AD69" s="2">
        <v>20</v>
      </c>
      <c r="AE69" s="5"/>
      <c r="AF69" s="5"/>
      <c r="AG69" s="5"/>
      <c r="AH69" s="5"/>
      <c r="AI69" s="5"/>
      <c r="AJ69" s="5"/>
      <c r="AK69" s="5"/>
      <c r="AL69" s="5"/>
      <c r="AM69" s="5"/>
      <c r="AN69" s="5"/>
      <c r="AO69" s="5"/>
      <c r="AP69" s="5"/>
      <c r="AQ69" s="5">
        <v>1</v>
      </c>
      <c r="AR69" s="5"/>
      <c r="AS69" s="5">
        <v>13</v>
      </c>
      <c r="AT69" s="5">
        <v>17</v>
      </c>
      <c r="AU69" s="5">
        <v>1</v>
      </c>
      <c r="AV69" s="5"/>
      <c r="AW69" s="5"/>
      <c r="AX69" s="5"/>
      <c r="AY69" s="5"/>
      <c r="AZ69" s="5"/>
      <c r="BA69" s="5"/>
      <c r="BB69" s="5"/>
      <c r="BC69" s="5"/>
      <c r="BD69" s="5"/>
      <c r="BE69" s="5"/>
      <c r="BF69" s="5">
        <v>109</v>
      </c>
      <c r="BG69" s="5">
        <v>1</v>
      </c>
      <c r="BH69" s="5"/>
      <c r="BI69" s="5"/>
      <c r="BJ69" s="5"/>
      <c r="BK69" s="5">
        <v>44</v>
      </c>
      <c r="BL69" s="5">
        <v>1</v>
      </c>
      <c r="BM69" s="5"/>
      <c r="BN69" s="5"/>
      <c r="BO69" s="5"/>
      <c r="BP69" s="5"/>
      <c r="BQ69" s="5">
        <v>1</v>
      </c>
      <c r="BR69" s="5">
        <v>1</v>
      </c>
      <c r="BS69" s="5"/>
      <c r="BT69" s="5"/>
      <c r="BU69" s="5"/>
      <c r="BV69" s="5">
        <v>1</v>
      </c>
      <c r="BW69" s="5"/>
      <c r="BX69" s="5"/>
      <c r="BY69" s="5"/>
      <c r="BZ69" s="5"/>
      <c r="CA69" s="5"/>
      <c r="CB69" s="5"/>
      <c r="CC69" s="5"/>
      <c r="CD69" s="5"/>
      <c r="CE69" s="5"/>
      <c r="CF69" s="5"/>
      <c r="CG69" s="5"/>
      <c r="CH69" s="5"/>
      <c r="CI69" s="5"/>
      <c r="CJ69" s="5"/>
      <c r="CK69" s="5"/>
      <c r="CL69" s="5"/>
      <c r="CM69" s="5"/>
      <c r="CN69" s="5"/>
      <c r="CO69" s="5">
        <v>3</v>
      </c>
      <c r="CP69" s="5"/>
      <c r="CQ69" s="5"/>
      <c r="CR69" s="5"/>
      <c r="CS69" s="5"/>
      <c r="CT69" s="5"/>
      <c r="CU69" s="5"/>
      <c r="CV69" s="5"/>
      <c r="CW69" s="5"/>
      <c r="CX69" s="5"/>
      <c r="CY69" s="5"/>
      <c r="CZ69" s="5"/>
      <c r="DA69" s="5"/>
      <c r="DB69" s="5"/>
      <c r="DC69" s="5"/>
      <c r="DD69" s="5"/>
      <c r="DE69" s="5"/>
      <c r="DF69" s="5"/>
      <c r="DG69" s="5"/>
      <c r="DH69" s="5"/>
      <c r="DI69" s="5"/>
      <c r="DJ69" s="5"/>
      <c r="DK69" s="5">
        <v>1</v>
      </c>
      <c r="DL69" s="5"/>
      <c r="DM69" s="5"/>
      <c r="DN69" s="5"/>
      <c r="DO69" s="5"/>
      <c r="DP69" s="5"/>
      <c r="DQ69" s="5"/>
      <c r="DR69" s="5"/>
      <c r="DS69" s="5"/>
      <c r="DT69" s="5"/>
      <c r="DU69" s="5"/>
      <c r="DV69" s="5"/>
      <c r="DW69" s="5"/>
      <c r="DX69" s="5"/>
      <c r="DY69" s="5"/>
      <c r="DZ69" s="5"/>
      <c r="EA69" s="5"/>
      <c r="EB69" s="5"/>
      <c r="EC69" s="5"/>
      <c r="ED69" s="5">
        <v>5</v>
      </c>
      <c r="EE69" s="5"/>
      <c r="EF69" s="5"/>
      <c r="EG69" s="5"/>
      <c r="EH69" s="5">
        <v>1</v>
      </c>
      <c r="EI69" s="5"/>
      <c r="EJ69" s="5"/>
      <c r="EK69" s="5"/>
      <c r="EL69" s="5"/>
      <c r="EM69" s="5"/>
      <c r="EN69" s="5"/>
      <c r="EO69" s="5"/>
      <c r="EP69" s="5"/>
      <c r="EQ69" s="5"/>
      <c r="ER69" s="5"/>
      <c r="ES69" s="5"/>
      <c r="ET69" s="5"/>
      <c r="EU69" s="5"/>
      <c r="EV69" s="5"/>
      <c r="EW69" s="5"/>
      <c r="EX69" s="5"/>
      <c r="EY69" s="5"/>
      <c r="EZ69" s="5"/>
      <c r="FA69" s="5"/>
      <c r="FB69" s="5"/>
      <c r="FC69" s="5">
        <v>3</v>
      </c>
      <c r="FD69" s="5"/>
      <c r="FE69" s="5"/>
      <c r="FF69" s="5"/>
      <c r="FG69" s="5"/>
      <c r="FH69" s="5">
        <v>10</v>
      </c>
      <c r="FI69" s="5">
        <f t="shared" si="4"/>
        <v>662</v>
      </c>
      <c r="FJ69" s="5">
        <f t="shared" si="5"/>
        <v>559</v>
      </c>
    </row>
    <row r="70" spans="1:166" x14ac:dyDescent="0.2">
      <c r="A70" s="4" t="s">
        <v>172</v>
      </c>
      <c r="B70" s="4">
        <v>21</v>
      </c>
      <c r="C70" s="4">
        <v>75</v>
      </c>
      <c r="D70" s="1">
        <v>5</v>
      </c>
      <c r="E70" s="1">
        <v>1997</v>
      </c>
      <c r="F70" s="5">
        <v>2</v>
      </c>
      <c r="G70" s="5"/>
      <c r="H70" s="1" t="s">
        <v>154</v>
      </c>
      <c r="I70" s="18"/>
      <c r="J70" s="5">
        <v>5</v>
      </c>
      <c r="K70" s="5">
        <v>89</v>
      </c>
      <c r="L70" s="5"/>
      <c r="M70" s="5">
        <v>2</v>
      </c>
      <c r="N70" s="5">
        <v>5</v>
      </c>
      <c r="O70" s="5">
        <v>5</v>
      </c>
      <c r="P70" s="5"/>
      <c r="Q70" s="5"/>
      <c r="R70" s="5"/>
      <c r="S70" s="5"/>
      <c r="T70" s="5">
        <v>2</v>
      </c>
      <c r="U70" s="5"/>
      <c r="V70" s="5"/>
      <c r="W70" s="5"/>
      <c r="X70" s="5">
        <v>4</v>
      </c>
      <c r="Y70" s="5">
        <v>1</v>
      </c>
      <c r="Z70" s="5"/>
      <c r="AA70" s="5"/>
      <c r="AB70" s="5">
        <v>22</v>
      </c>
      <c r="AC70" s="5">
        <v>1</v>
      </c>
      <c r="AD70" s="5">
        <v>35</v>
      </c>
      <c r="AE70" s="5"/>
      <c r="AF70" s="5"/>
      <c r="AG70" s="5"/>
      <c r="AH70" s="5"/>
      <c r="AI70" s="5"/>
      <c r="AJ70" s="5"/>
      <c r="AK70" s="5"/>
      <c r="AL70" s="5"/>
      <c r="AM70" s="5"/>
      <c r="AN70" s="5">
        <v>9</v>
      </c>
      <c r="AO70" s="5"/>
      <c r="AP70" s="5"/>
      <c r="AQ70" s="5"/>
      <c r="AR70" s="5"/>
      <c r="AS70" s="5">
        <v>2</v>
      </c>
      <c r="AT70" s="5">
        <v>22</v>
      </c>
      <c r="AU70" s="5"/>
      <c r="AV70" s="5">
        <v>1</v>
      </c>
      <c r="AW70" s="5">
        <v>1</v>
      </c>
      <c r="AX70" s="5"/>
      <c r="AY70" s="5"/>
      <c r="AZ70" s="5"/>
      <c r="BA70" s="5"/>
      <c r="BB70" s="5"/>
      <c r="BC70" s="5"/>
      <c r="BD70" s="5"/>
      <c r="BE70" s="5"/>
      <c r="BF70" s="5">
        <v>5</v>
      </c>
      <c r="BG70" s="5"/>
      <c r="BH70" s="5">
        <v>4</v>
      </c>
      <c r="BI70" s="5">
        <v>50</v>
      </c>
      <c r="BJ70" s="5"/>
      <c r="BK70" s="5">
        <v>10</v>
      </c>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v>1</v>
      </c>
      <c r="CP70" s="5"/>
      <c r="CQ70" s="5"/>
      <c r="CR70" s="5"/>
      <c r="CS70" s="5"/>
      <c r="CT70" s="5"/>
      <c r="CU70" s="5"/>
      <c r="CV70" s="5"/>
      <c r="CW70" s="5"/>
      <c r="CX70" s="5"/>
      <c r="CY70" s="5">
        <v>1</v>
      </c>
      <c r="CZ70" s="5"/>
      <c r="DA70" s="5"/>
      <c r="DB70" s="5"/>
      <c r="DC70" s="5"/>
      <c r="DD70" s="5"/>
      <c r="DE70" s="5"/>
      <c r="DF70" s="5"/>
      <c r="DG70" s="5"/>
      <c r="DH70" s="5"/>
      <c r="DI70" s="5"/>
      <c r="DJ70" s="5">
        <v>1</v>
      </c>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v>2</v>
      </c>
      <c r="FD70" s="5"/>
      <c r="FE70" s="5"/>
      <c r="FF70" s="5"/>
      <c r="FG70" s="5"/>
      <c r="FH70" s="5"/>
      <c r="FI70" s="5">
        <f t="shared" si="4"/>
        <v>280</v>
      </c>
      <c r="FJ70" s="5">
        <f t="shared" si="5"/>
        <v>220</v>
      </c>
    </row>
    <row r="71" spans="1:166" x14ac:dyDescent="0.2">
      <c r="A71" s="3" t="s">
        <v>173</v>
      </c>
      <c r="B71" s="3">
        <v>11</v>
      </c>
      <c r="C71" s="3">
        <v>36</v>
      </c>
      <c r="D71" s="3">
        <v>8.24</v>
      </c>
      <c r="E71" s="3">
        <v>2000</v>
      </c>
      <c r="F71" s="3">
        <v>2</v>
      </c>
      <c r="G71" s="3">
        <v>2</v>
      </c>
      <c r="H71" s="3" t="s">
        <v>160</v>
      </c>
      <c r="I71" s="18">
        <v>1</v>
      </c>
      <c r="J71" s="5">
        <v>1</v>
      </c>
      <c r="K71" s="13">
        <v>30</v>
      </c>
      <c r="L71" s="5"/>
      <c r="M71" s="5">
        <v>2</v>
      </c>
      <c r="N71" s="5">
        <v>11</v>
      </c>
      <c r="O71" s="5">
        <v>12</v>
      </c>
      <c r="P71" s="5">
        <v>1</v>
      </c>
      <c r="Q71" s="5"/>
      <c r="R71" s="5"/>
      <c r="S71" s="5">
        <v>1</v>
      </c>
      <c r="T71" s="5"/>
      <c r="U71" s="5"/>
      <c r="V71" s="5"/>
      <c r="W71" s="5"/>
      <c r="X71" s="5">
        <v>3</v>
      </c>
      <c r="Y71" s="5"/>
      <c r="Z71" s="5"/>
      <c r="AA71" s="5"/>
      <c r="AB71" s="5">
        <v>3</v>
      </c>
      <c r="AC71" s="5">
        <v>4</v>
      </c>
      <c r="AD71" s="5">
        <v>1</v>
      </c>
      <c r="AE71" s="5">
        <v>1</v>
      </c>
      <c r="AF71" s="5">
        <v>1</v>
      </c>
      <c r="AG71" s="5"/>
      <c r="AH71" s="5"/>
      <c r="AI71" s="5"/>
      <c r="AJ71" s="5"/>
      <c r="AK71" s="5"/>
      <c r="AL71" s="5"/>
      <c r="AM71" s="5"/>
      <c r="AN71" s="5"/>
      <c r="AO71" s="5"/>
      <c r="AP71" s="5"/>
      <c r="AQ71" s="5"/>
      <c r="AR71" s="5"/>
      <c r="AS71" s="5">
        <v>6</v>
      </c>
      <c r="AT71" s="5">
        <v>2</v>
      </c>
      <c r="AU71" s="5">
        <v>1</v>
      </c>
      <c r="AV71" s="5"/>
      <c r="AW71" s="5"/>
      <c r="AX71" s="5"/>
      <c r="AY71" s="5"/>
      <c r="AZ71" s="5"/>
      <c r="BA71" s="5"/>
      <c r="BB71" s="5"/>
      <c r="BC71" s="5"/>
      <c r="BD71" s="5"/>
      <c r="BE71" s="5"/>
      <c r="BF71" s="5"/>
      <c r="BG71" s="5">
        <v>1</v>
      </c>
      <c r="BH71" s="5"/>
      <c r="BI71" s="5"/>
      <c r="BJ71" s="5">
        <v>6</v>
      </c>
      <c r="BK71" s="5">
        <v>12</v>
      </c>
      <c r="BL71" s="5">
        <v>1</v>
      </c>
      <c r="BM71" s="5"/>
      <c r="BN71" s="5"/>
      <c r="BO71" s="5"/>
      <c r="BP71" s="5"/>
      <c r="BQ71" s="5"/>
      <c r="BR71" s="5"/>
      <c r="BS71" s="5"/>
      <c r="BT71" s="5"/>
      <c r="BU71" s="5"/>
      <c r="BV71" s="5">
        <v>4</v>
      </c>
      <c r="BW71" s="5">
        <v>1</v>
      </c>
      <c r="BX71" s="5"/>
      <c r="BY71" s="5">
        <v>1</v>
      </c>
      <c r="BZ71" s="5"/>
      <c r="CA71" s="5"/>
      <c r="CB71" s="5"/>
      <c r="CC71" s="5"/>
      <c r="CD71" s="5"/>
      <c r="CE71" s="5"/>
      <c r="CF71" s="5"/>
      <c r="CG71" s="5"/>
      <c r="CH71" s="5"/>
      <c r="CI71" s="5"/>
      <c r="CJ71" s="5"/>
      <c r="CK71" s="5"/>
      <c r="CL71" s="5"/>
      <c r="CM71" s="5"/>
      <c r="CN71" s="5"/>
      <c r="CO71" s="5"/>
      <c r="CP71" s="5"/>
      <c r="CQ71" s="5">
        <v>2</v>
      </c>
      <c r="CR71" s="5"/>
      <c r="CS71" s="5"/>
      <c r="CT71" s="5"/>
      <c r="CU71" s="5"/>
      <c r="CV71" s="5"/>
      <c r="CW71" s="5"/>
      <c r="CX71" s="5"/>
      <c r="CY71" s="5"/>
      <c r="CZ71" s="5"/>
      <c r="DA71" s="5"/>
      <c r="DB71" s="5"/>
      <c r="DC71" s="5"/>
      <c r="DD71" s="5"/>
      <c r="DE71" s="5"/>
      <c r="DF71" s="5"/>
      <c r="DG71" s="5"/>
      <c r="DH71" s="5"/>
      <c r="DI71" s="5">
        <v>1</v>
      </c>
      <c r="DJ71" s="5"/>
      <c r="DK71" s="5"/>
      <c r="DL71" s="5"/>
      <c r="DM71" s="5"/>
      <c r="DN71" s="5"/>
      <c r="DO71" s="5"/>
      <c r="DP71" s="5"/>
      <c r="DQ71" s="5"/>
      <c r="DR71" s="5"/>
      <c r="DS71" s="5"/>
      <c r="DT71" s="5">
        <v>1</v>
      </c>
      <c r="DU71" s="5"/>
      <c r="DV71" s="5"/>
      <c r="DW71" s="5"/>
      <c r="DX71" s="5"/>
      <c r="DY71" s="5"/>
      <c r="DZ71" s="5">
        <v>1</v>
      </c>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v>1</v>
      </c>
      <c r="FH71" s="5">
        <v>4</v>
      </c>
      <c r="FI71" s="5">
        <f t="shared" si="4"/>
        <v>116</v>
      </c>
      <c r="FJ71" s="5">
        <f t="shared" si="5"/>
        <v>103</v>
      </c>
    </row>
    <row r="72" spans="1:166" x14ac:dyDescent="0.2">
      <c r="A72" s="3" t="s">
        <v>173</v>
      </c>
      <c r="B72" s="3">
        <v>15</v>
      </c>
      <c r="C72" s="3">
        <v>49</v>
      </c>
      <c r="D72" s="3">
        <v>0.60499999999999998</v>
      </c>
      <c r="E72" s="3">
        <v>2000</v>
      </c>
      <c r="F72" s="3">
        <v>3</v>
      </c>
      <c r="G72" s="3">
        <v>1</v>
      </c>
      <c r="H72" s="3" t="s">
        <v>160</v>
      </c>
      <c r="I72" s="18">
        <v>2</v>
      </c>
      <c r="J72" s="5"/>
      <c r="K72" s="13">
        <v>7</v>
      </c>
      <c r="L72" s="5"/>
      <c r="M72" s="5"/>
      <c r="N72" s="5">
        <v>2</v>
      </c>
      <c r="O72" s="5"/>
      <c r="P72" s="5">
        <v>1</v>
      </c>
      <c r="Q72" s="5"/>
      <c r="R72" s="5"/>
      <c r="S72" s="5">
        <v>1</v>
      </c>
      <c r="T72" s="5"/>
      <c r="U72" s="5"/>
      <c r="V72" s="5"/>
      <c r="W72" s="5"/>
      <c r="X72" s="5"/>
      <c r="Y72" s="5"/>
      <c r="Z72" s="5"/>
      <c r="AA72" s="5"/>
      <c r="AB72" s="5">
        <v>9</v>
      </c>
      <c r="AC72" s="5"/>
      <c r="AD72" s="5">
        <v>5</v>
      </c>
      <c r="AE72" s="5"/>
      <c r="AF72" s="5"/>
      <c r="AG72" s="5"/>
      <c r="AH72" s="5"/>
      <c r="AI72" s="5"/>
      <c r="AJ72" s="5"/>
      <c r="AK72" s="5"/>
      <c r="AL72" s="5"/>
      <c r="AM72" s="5"/>
      <c r="AN72" s="5"/>
      <c r="AO72" s="5"/>
      <c r="AP72" s="5"/>
      <c r="AQ72" s="5"/>
      <c r="AR72" s="5"/>
      <c r="AS72" s="5"/>
      <c r="AT72" s="5">
        <v>2</v>
      </c>
      <c r="AU72" s="5"/>
      <c r="AV72" s="5"/>
      <c r="AW72" s="5"/>
      <c r="AX72" s="5"/>
      <c r="AY72" s="5"/>
      <c r="AZ72" s="5"/>
      <c r="BA72" s="5"/>
      <c r="BB72" s="5"/>
      <c r="BC72" s="5"/>
      <c r="BD72" s="5"/>
      <c r="BE72" s="5"/>
      <c r="BF72" s="5"/>
      <c r="BG72" s="5"/>
      <c r="BH72" s="5"/>
      <c r="BI72" s="5">
        <v>50</v>
      </c>
      <c r="BJ72" s="5">
        <v>2</v>
      </c>
      <c r="BK72" s="5">
        <v>3</v>
      </c>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v>1</v>
      </c>
      <c r="FI72" s="5">
        <f t="shared" si="4"/>
        <v>83</v>
      </c>
      <c r="FJ72" s="5">
        <f t="shared" si="5"/>
        <v>68</v>
      </c>
    </row>
    <row r="73" spans="1:166" x14ac:dyDescent="0.2">
      <c r="A73" s="3" t="s">
        <v>173</v>
      </c>
      <c r="B73" s="3">
        <v>30</v>
      </c>
      <c r="C73" s="3">
        <v>94</v>
      </c>
      <c r="D73" s="3">
        <v>4.125</v>
      </c>
      <c r="E73" s="3">
        <v>2000</v>
      </c>
      <c r="F73" s="3">
        <v>4</v>
      </c>
      <c r="G73" s="3">
        <v>1</v>
      </c>
      <c r="H73" s="3" t="s">
        <v>179</v>
      </c>
      <c r="I73" s="18">
        <v>3</v>
      </c>
      <c r="J73" s="5"/>
      <c r="K73" s="13">
        <v>88</v>
      </c>
      <c r="L73" s="5"/>
      <c r="M73" s="5">
        <v>7</v>
      </c>
      <c r="N73" s="5">
        <v>20</v>
      </c>
      <c r="O73" s="5">
        <v>10</v>
      </c>
      <c r="P73" s="5">
        <v>5</v>
      </c>
      <c r="Q73" s="5">
        <v>3</v>
      </c>
      <c r="R73" s="5">
        <v>1</v>
      </c>
      <c r="S73" s="5">
        <v>1</v>
      </c>
      <c r="T73" s="5"/>
      <c r="U73" s="5"/>
      <c r="V73" s="5"/>
      <c r="W73" s="5"/>
      <c r="X73" s="5">
        <v>7</v>
      </c>
      <c r="Y73" s="5"/>
      <c r="Z73" s="5"/>
      <c r="AA73" s="5"/>
      <c r="AB73" s="5">
        <v>88</v>
      </c>
      <c r="AC73" s="5">
        <v>40</v>
      </c>
      <c r="AD73" s="5">
        <v>53</v>
      </c>
      <c r="AE73" s="5"/>
      <c r="AF73" s="5"/>
      <c r="AG73" s="5"/>
      <c r="AH73" s="5"/>
      <c r="AI73" s="5"/>
      <c r="AJ73" s="5"/>
      <c r="AK73" s="5"/>
      <c r="AL73" s="5"/>
      <c r="AM73" s="5"/>
      <c r="AN73" s="5"/>
      <c r="AO73" s="5"/>
      <c r="AP73" s="5"/>
      <c r="AQ73" s="5"/>
      <c r="AR73" s="5"/>
      <c r="AS73" s="5">
        <v>9</v>
      </c>
      <c r="AT73" s="5">
        <v>25</v>
      </c>
      <c r="AU73" s="5"/>
      <c r="AV73" s="5"/>
      <c r="AW73" s="5"/>
      <c r="AX73" s="5">
        <v>1</v>
      </c>
      <c r="AY73" s="5"/>
      <c r="AZ73" s="5"/>
      <c r="BA73" s="5"/>
      <c r="BB73" s="5"/>
      <c r="BC73" s="5"/>
      <c r="BD73" s="5"/>
      <c r="BE73" s="5"/>
      <c r="BF73" s="5">
        <v>3</v>
      </c>
      <c r="BG73" s="5"/>
      <c r="BH73" s="5"/>
      <c r="BI73" s="5">
        <v>15</v>
      </c>
      <c r="BJ73" s="5">
        <v>4</v>
      </c>
      <c r="BK73" s="5">
        <v>12</v>
      </c>
      <c r="BL73" s="5">
        <v>17</v>
      </c>
      <c r="BM73" s="5">
        <v>3</v>
      </c>
      <c r="BN73" s="5">
        <v>1</v>
      </c>
      <c r="BO73" s="5"/>
      <c r="BP73" s="5"/>
      <c r="BQ73" s="5"/>
      <c r="BR73" s="5">
        <v>3</v>
      </c>
      <c r="BS73" s="5"/>
      <c r="BT73" s="5"/>
      <c r="BU73" s="5"/>
      <c r="BV73" s="5"/>
      <c r="BW73" s="5"/>
      <c r="BX73" s="5"/>
      <c r="BY73" s="5"/>
      <c r="BZ73" s="5"/>
      <c r="CA73" s="5"/>
      <c r="CB73" s="5"/>
      <c r="CC73" s="5"/>
      <c r="CD73" s="5"/>
      <c r="CE73" s="5"/>
      <c r="CF73" s="5"/>
      <c r="CG73" s="5"/>
      <c r="CH73" s="5"/>
      <c r="CI73" s="5"/>
      <c r="CJ73" s="5"/>
      <c r="CK73" s="5"/>
      <c r="CL73" s="5"/>
      <c r="CM73" s="5"/>
      <c r="CN73" s="5"/>
      <c r="CO73" s="5">
        <v>1</v>
      </c>
      <c r="CP73" s="5"/>
      <c r="CQ73" s="5"/>
      <c r="CR73" s="5"/>
      <c r="CS73" s="5">
        <v>3</v>
      </c>
      <c r="CT73" s="5"/>
      <c r="CU73" s="5"/>
      <c r="CV73" s="5"/>
      <c r="CW73" s="5"/>
      <c r="CX73" s="5"/>
      <c r="CY73" s="5"/>
      <c r="CZ73" s="5"/>
      <c r="DA73" s="5"/>
      <c r="DB73" s="5"/>
      <c r="DC73" s="5"/>
      <c r="DD73" s="5"/>
      <c r="DE73" s="5">
        <v>1</v>
      </c>
      <c r="DF73" s="5"/>
      <c r="DG73" s="5"/>
      <c r="DH73" s="5"/>
      <c r="DI73" s="5"/>
      <c r="DJ73" s="5"/>
      <c r="DK73" s="5"/>
      <c r="DL73" s="5"/>
      <c r="DM73" s="5"/>
      <c r="DN73" s="5">
        <v>2</v>
      </c>
      <c r="DO73" s="5"/>
      <c r="DP73" s="5"/>
      <c r="DQ73" s="5"/>
      <c r="DR73" s="5"/>
      <c r="DS73" s="5"/>
      <c r="DT73" s="5">
        <v>2</v>
      </c>
      <c r="DU73" s="5"/>
      <c r="DV73" s="5"/>
      <c r="DW73" s="5"/>
      <c r="DX73" s="5"/>
      <c r="DY73" s="5"/>
      <c r="DZ73" s="5">
        <v>3</v>
      </c>
      <c r="EA73" s="5"/>
      <c r="EB73" s="5"/>
      <c r="EC73" s="5"/>
      <c r="ED73" s="5"/>
      <c r="EE73" s="5"/>
      <c r="EF73" s="5"/>
      <c r="EG73" s="5"/>
      <c r="EH73" s="5"/>
      <c r="EI73" s="5"/>
      <c r="EJ73" s="5"/>
      <c r="EK73" s="5"/>
      <c r="EL73" s="5"/>
      <c r="EM73" s="5"/>
      <c r="EN73" s="5"/>
      <c r="EO73" s="5">
        <v>1</v>
      </c>
      <c r="EP73" s="5"/>
      <c r="EQ73" s="5"/>
      <c r="ER73" s="5"/>
      <c r="ES73" s="5"/>
      <c r="ET73" s="5"/>
      <c r="EU73" s="5"/>
      <c r="EV73" s="5"/>
      <c r="EW73" s="5"/>
      <c r="EX73" s="5"/>
      <c r="EY73" s="5"/>
      <c r="EZ73" s="5"/>
      <c r="FA73" s="5"/>
      <c r="FB73" s="5"/>
      <c r="FC73" s="5"/>
      <c r="FD73" s="5"/>
      <c r="FE73" s="5"/>
      <c r="FF73" s="5"/>
      <c r="FG73" s="5">
        <v>5</v>
      </c>
      <c r="FH73" s="5">
        <v>11</v>
      </c>
      <c r="FI73" s="5">
        <f t="shared" si="4"/>
        <v>445</v>
      </c>
      <c r="FJ73" s="5">
        <f t="shared" si="5"/>
        <v>248</v>
      </c>
    </row>
    <row r="74" spans="1:166" x14ac:dyDescent="0.2">
      <c r="A74" s="3" t="s">
        <v>173</v>
      </c>
      <c r="B74" s="3">
        <v>30</v>
      </c>
      <c r="C74" s="3">
        <v>95</v>
      </c>
      <c r="D74" s="3">
        <v>9.1560000000000006</v>
      </c>
      <c r="E74" s="3">
        <v>2000</v>
      </c>
      <c r="F74" s="3">
        <v>4</v>
      </c>
      <c r="G74" s="3">
        <v>1</v>
      </c>
      <c r="H74" s="3" t="s">
        <v>179</v>
      </c>
      <c r="I74" s="18">
        <v>17</v>
      </c>
      <c r="J74" s="5"/>
      <c r="K74" s="13">
        <v>54</v>
      </c>
      <c r="L74" s="5"/>
      <c r="M74" s="5"/>
      <c r="N74" s="5">
        <v>3</v>
      </c>
      <c r="O74" s="5">
        <v>5</v>
      </c>
      <c r="P74" s="5">
        <v>3</v>
      </c>
      <c r="Q74" s="5">
        <v>2</v>
      </c>
      <c r="R74" s="5"/>
      <c r="S74" s="5">
        <v>2</v>
      </c>
      <c r="T74" s="5"/>
      <c r="U74" s="5"/>
      <c r="V74" s="5"/>
      <c r="W74" s="5"/>
      <c r="X74" s="5">
        <v>3</v>
      </c>
      <c r="Y74" s="5"/>
      <c r="Z74" s="5"/>
      <c r="AA74" s="5"/>
      <c r="AB74" s="5">
        <v>46</v>
      </c>
      <c r="AC74" s="5">
        <v>22</v>
      </c>
      <c r="AD74" s="5">
        <v>17</v>
      </c>
      <c r="AE74" s="5"/>
      <c r="AF74" s="5"/>
      <c r="AG74" s="5"/>
      <c r="AH74" s="5"/>
      <c r="AI74" s="5"/>
      <c r="AJ74" s="5"/>
      <c r="AK74" s="5"/>
      <c r="AL74" s="5"/>
      <c r="AM74" s="5"/>
      <c r="AN74" s="5"/>
      <c r="AO74" s="5"/>
      <c r="AP74" s="5"/>
      <c r="AQ74" s="5">
        <v>1</v>
      </c>
      <c r="AR74" s="5"/>
      <c r="AS74" s="5">
        <v>2</v>
      </c>
      <c r="AT74" s="5">
        <v>2</v>
      </c>
      <c r="AU74" s="5"/>
      <c r="AV74" s="5"/>
      <c r="AW74" s="5"/>
      <c r="AX74" s="5"/>
      <c r="AY74" s="5"/>
      <c r="AZ74" s="5"/>
      <c r="BA74" s="5"/>
      <c r="BB74" s="5"/>
      <c r="BC74" s="5"/>
      <c r="BD74" s="5"/>
      <c r="BE74" s="5"/>
      <c r="BF74" s="5"/>
      <c r="BG74" s="5"/>
      <c r="BH74" s="5"/>
      <c r="BI74" s="5"/>
      <c r="BJ74" s="5">
        <v>6</v>
      </c>
      <c r="BK74" s="5">
        <v>6</v>
      </c>
      <c r="BL74" s="5">
        <v>1</v>
      </c>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v>1</v>
      </c>
      <c r="DU74" s="5"/>
      <c r="DV74" s="5"/>
      <c r="DW74" s="5"/>
      <c r="DX74" s="5"/>
      <c r="DY74" s="5"/>
      <c r="DZ74" s="5">
        <v>1</v>
      </c>
      <c r="EA74" s="5"/>
      <c r="EB74" s="5"/>
      <c r="EC74" s="5"/>
      <c r="ED74" s="5"/>
      <c r="EE74" s="5"/>
      <c r="EF74" s="5"/>
      <c r="EG74" s="5"/>
      <c r="EH74" s="5">
        <v>2</v>
      </c>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f t="shared" si="4"/>
        <v>179</v>
      </c>
      <c r="FJ74" s="5">
        <f t="shared" si="5"/>
        <v>94</v>
      </c>
    </row>
    <row r="75" spans="1:166" x14ac:dyDescent="0.2">
      <c r="A75" s="3" t="s">
        <v>173</v>
      </c>
      <c r="B75" s="3">
        <v>39</v>
      </c>
      <c r="C75" s="3">
        <v>123</v>
      </c>
      <c r="D75" s="3">
        <v>5.49</v>
      </c>
      <c r="E75" s="3">
        <v>2000</v>
      </c>
      <c r="F75" s="3">
        <v>5</v>
      </c>
      <c r="G75" s="3">
        <v>2</v>
      </c>
      <c r="H75" s="3" t="s">
        <v>177</v>
      </c>
      <c r="I75" s="18">
        <v>4</v>
      </c>
      <c r="J75" s="5"/>
      <c r="K75" s="13">
        <v>420</v>
      </c>
      <c r="L75" s="5"/>
      <c r="M75" s="5">
        <v>6</v>
      </c>
      <c r="N75" s="5">
        <v>80</v>
      </c>
      <c r="O75" s="5">
        <v>131</v>
      </c>
      <c r="P75" s="5">
        <v>6</v>
      </c>
      <c r="Q75" s="5">
        <v>4</v>
      </c>
      <c r="R75" s="5">
        <v>1</v>
      </c>
      <c r="S75" s="5">
        <v>7</v>
      </c>
      <c r="T75" s="5">
        <v>4</v>
      </c>
      <c r="U75" s="5"/>
      <c r="V75" s="5">
        <v>7</v>
      </c>
      <c r="W75" s="5"/>
      <c r="X75" s="5">
        <v>19</v>
      </c>
      <c r="Y75" s="5"/>
      <c r="Z75" s="5"/>
      <c r="AA75" s="5"/>
      <c r="AB75" s="5">
        <v>26</v>
      </c>
      <c r="AC75" s="5">
        <v>30</v>
      </c>
      <c r="AD75" s="5">
        <v>29</v>
      </c>
      <c r="AE75" s="5"/>
      <c r="AF75" s="5"/>
      <c r="AG75" s="5"/>
      <c r="AH75" s="5"/>
      <c r="AI75" s="5"/>
      <c r="AJ75" s="5"/>
      <c r="AK75" s="5"/>
      <c r="AL75" s="5"/>
      <c r="AM75" s="5"/>
      <c r="AN75" s="5">
        <v>7</v>
      </c>
      <c r="AO75" s="5">
        <v>1</v>
      </c>
      <c r="AP75" s="5"/>
      <c r="AQ75" s="5">
        <v>1</v>
      </c>
      <c r="AR75" s="5"/>
      <c r="AS75" s="5">
        <v>20</v>
      </c>
      <c r="AT75" s="5">
        <v>73</v>
      </c>
      <c r="AU75" s="5"/>
      <c r="AV75" s="5">
        <v>1</v>
      </c>
      <c r="AW75" s="5">
        <v>1</v>
      </c>
      <c r="AX75" s="5"/>
      <c r="AY75" s="5"/>
      <c r="AZ75" s="5">
        <v>1</v>
      </c>
      <c r="BA75" s="5"/>
      <c r="BB75" s="5"/>
      <c r="BC75" s="5"/>
      <c r="BD75" s="5"/>
      <c r="BE75" s="5"/>
      <c r="BF75" s="5">
        <v>2</v>
      </c>
      <c r="BG75" s="5"/>
      <c r="BH75" s="5"/>
      <c r="BI75" s="5"/>
      <c r="BJ75" s="5">
        <v>6</v>
      </c>
      <c r="BK75" s="5">
        <v>16</v>
      </c>
      <c r="BL75" s="5"/>
      <c r="BM75" s="5"/>
      <c r="BN75" s="5"/>
      <c r="BO75" s="5"/>
      <c r="BP75" s="5"/>
      <c r="BQ75" s="5"/>
      <c r="BR75" s="5">
        <v>1</v>
      </c>
      <c r="BS75" s="5"/>
      <c r="BT75" s="5"/>
      <c r="BU75" s="5"/>
      <c r="BV75" s="5"/>
      <c r="BW75" s="5">
        <v>1</v>
      </c>
      <c r="BX75" s="5"/>
      <c r="BY75" s="5"/>
      <c r="BZ75" s="5"/>
      <c r="CA75" s="5"/>
      <c r="CB75" s="5"/>
      <c r="CC75" s="5">
        <v>1</v>
      </c>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v>1</v>
      </c>
      <c r="EA75" s="5"/>
      <c r="EB75" s="5"/>
      <c r="EC75" s="5"/>
      <c r="ED75" s="5">
        <v>2</v>
      </c>
      <c r="EE75" s="5"/>
      <c r="EF75" s="5"/>
      <c r="EG75" s="5"/>
      <c r="EH75" s="5"/>
      <c r="EI75" s="5"/>
      <c r="EJ75" s="5"/>
      <c r="EK75" s="5"/>
      <c r="EL75" s="5"/>
      <c r="EM75" s="5"/>
      <c r="EN75" s="5"/>
      <c r="EO75" s="5"/>
      <c r="EP75" s="5"/>
      <c r="EQ75" s="5">
        <v>1</v>
      </c>
      <c r="ER75" s="5"/>
      <c r="ES75" s="5"/>
      <c r="ET75" s="5"/>
      <c r="EU75" s="5"/>
      <c r="EV75" s="5"/>
      <c r="EW75" s="5"/>
      <c r="EX75" s="5"/>
      <c r="EY75" s="5"/>
      <c r="EZ75" s="5"/>
      <c r="FA75" s="5"/>
      <c r="FB75" s="5"/>
      <c r="FC75" s="5"/>
      <c r="FD75" s="5"/>
      <c r="FE75" s="5"/>
      <c r="FF75" s="5"/>
      <c r="FG75" s="5"/>
      <c r="FH75" s="5">
        <v>18</v>
      </c>
      <c r="FI75" s="5">
        <f t="shared" si="4"/>
        <v>924</v>
      </c>
      <c r="FJ75" s="5">
        <f t="shared" si="5"/>
        <v>821</v>
      </c>
    </row>
    <row r="76" spans="1:166" x14ac:dyDescent="0.2">
      <c r="A76" s="3" t="s">
        <v>173</v>
      </c>
      <c r="B76" s="3">
        <v>42</v>
      </c>
      <c r="C76" s="3">
        <v>127</v>
      </c>
      <c r="D76" s="3">
        <v>5.45</v>
      </c>
      <c r="E76" s="3">
        <v>2000</v>
      </c>
      <c r="F76" s="3">
        <v>5</v>
      </c>
      <c r="G76" s="3">
        <v>1</v>
      </c>
      <c r="H76" s="3" t="s">
        <v>167</v>
      </c>
      <c r="I76" s="18">
        <v>16</v>
      </c>
      <c r="J76" s="5">
        <v>3</v>
      </c>
      <c r="K76" s="13">
        <v>85</v>
      </c>
      <c r="L76" s="5">
        <v>1</v>
      </c>
      <c r="M76" s="5">
        <v>3</v>
      </c>
      <c r="N76" s="5">
        <v>5</v>
      </c>
      <c r="O76" s="5">
        <v>3</v>
      </c>
      <c r="P76" s="5"/>
      <c r="Q76" s="5">
        <v>1</v>
      </c>
      <c r="R76" s="5"/>
      <c r="S76" s="5">
        <v>1</v>
      </c>
      <c r="T76" s="5"/>
      <c r="U76" s="5"/>
      <c r="V76" s="5">
        <v>1</v>
      </c>
      <c r="W76" s="5"/>
      <c r="X76" s="5">
        <v>3</v>
      </c>
      <c r="Y76" s="5"/>
      <c r="Z76" s="5"/>
      <c r="AA76" s="5"/>
      <c r="AB76" s="5">
        <v>23</v>
      </c>
      <c r="AC76" s="5">
        <v>41</v>
      </c>
      <c r="AD76" s="5">
        <v>10</v>
      </c>
      <c r="AE76" s="5"/>
      <c r="AF76" s="5"/>
      <c r="AG76" s="5"/>
      <c r="AH76" s="5"/>
      <c r="AI76" s="5"/>
      <c r="AJ76" s="5"/>
      <c r="AK76" s="5"/>
      <c r="AL76" s="5"/>
      <c r="AM76" s="5"/>
      <c r="AN76" s="5">
        <v>4</v>
      </c>
      <c r="AO76" s="5">
        <v>1</v>
      </c>
      <c r="AP76" s="5"/>
      <c r="AQ76" s="5">
        <v>7</v>
      </c>
      <c r="AR76" s="5"/>
      <c r="AS76" s="5">
        <v>6</v>
      </c>
      <c r="AT76" s="5">
        <v>6</v>
      </c>
      <c r="AU76" s="5"/>
      <c r="AV76" s="5"/>
      <c r="AW76" s="5"/>
      <c r="AX76" s="5">
        <v>1</v>
      </c>
      <c r="AY76" s="5"/>
      <c r="AZ76" s="5"/>
      <c r="BA76" s="5"/>
      <c r="BB76" s="5"/>
      <c r="BC76" s="5"/>
      <c r="BD76" s="5"/>
      <c r="BE76" s="5"/>
      <c r="BF76" s="5"/>
      <c r="BG76" s="5"/>
      <c r="BH76" s="5"/>
      <c r="BI76" s="5"/>
      <c r="BJ76" s="5">
        <v>7</v>
      </c>
      <c r="BK76" s="5">
        <v>12</v>
      </c>
      <c r="BL76" s="5">
        <v>13</v>
      </c>
      <c r="BM76" s="5">
        <v>4</v>
      </c>
      <c r="BN76" s="5"/>
      <c r="BO76" s="5"/>
      <c r="BP76" s="5"/>
      <c r="BQ76" s="5"/>
      <c r="BR76" s="5"/>
      <c r="BS76" s="5"/>
      <c r="BT76" s="5"/>
      <c r="BU76" s="5"/>
      <c r="BV76" s="5">
        <v>1</v>
      </c>
      <c r="BW76" s="5"/>
      <c r="BX76" s="5"/>
      <c r="BY76" s="5">
        <v>1</v>
      </c>
      <c r="BZ76" s="5"/>
      <c r="CA76" s="5"/>
      <c r="CB76" s="5"/>
      <c r="CC76" s="5"/>
      <c r="CD76" s="5"/>
      <c r="CE76" s="5"/>
      <c r="CF76" s="5">
        <v>1</v>
      </c>
      <c r="CG76" s="5"/>
      <c r="CH76" s="5"/>
      <c r="CI76" s="5"/>
      <c r="CJ76" s="5"/>
      <c r="CK76" s="5"/>
      <c r="CL76" s="5"/>
      <c r="CM76" s="5"/>
      <c r="CN76" s="5"/>
      <c r="CO76" s="5"/>
      <c r="CP76" s="5"/>
      <c r="CQ76" s="5">
        <v>2</v>
      </c>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v>1</v>
      </c>
      <c r="DU76" s="5"/>
      <c r="DV76" s="5"/>
      <c r="DW76" s="5"/>
      <c r="DX76" s="5"/>
      <c r="DY76" s="5"/>
      <c r="DZ76" s="5">
        <v>1</v>
      </c>
      <c r="EA76" s="5"/>
      <c r="EB76" s="5"/>
      <c r="EC76" s="5"/>
      <c r="ED76" s="5">
        <v>1</v>
      </c>
      <c r="EE76" s="5"/>
      <c r="EF76" s="5"/>
      <c r="EG76" s="5"/>
      <c r="EH76" s="5"/>
      <c r="EI76" s="5"/>
      <c r="EJ76" s="5"/>
      <c r="EK76" s="5"/>
      <c r="EL76" s="5"/>
      <c r="EM76" s="5">
        <v>1</v>
      </c>
      <c r="EN76" s="5"/>
      <c r="EO76" s="5"/>
      <c r="EP76" s="5"/>
      <c r="EQ76" s="5"/>
      <c r="ER76" s="5"/>
      <c r="ES76" s="5"/>
      <c r="ET76" s="5"/>
      <c r="EU76" s="5"/>
      <c r="EV76" s="5"/>
      <c r="EW76" s="5"/>
      <c r="EX76" s="5"/>
      <c r="EY76" s="5"/>
      <c r="EZ76" s="5"/>
      <c r="FA76" s="5"/>
      <c r="FB76" s="5"/>
      <c r="FC76" s="5"/>
      <c r="FD76" s="5"/>
      <c r="FE76" s="5"/>
      <c r="FF76" s="5"/>
      <c r="FG76" s="5">
        <v>3</v>
      </c>
      <c r="FH76" s="5">
        <v>6</v>
      </c>
      <c r="FI76" s="5">
        <f t="shared" si="4"/>
        <v>259</v>
      </c>
      <c r="FJ76" s="5">
        <f t="shared" si="5"/>
        <v>176</v>
      </c>
    </row>
    <row r="77" spans="1:166" x14ac:dyDescent="0.2">
      <c r="A77" s="3" t="s">
        <v>173</v>
      </c>
      <c r="B77" s="3">
        <v>65</v>
      </c>
      <c r="C77" s="3">
        <v>185</v>
      </c>
      <c r="D77" s="3">
        <v>1.6639999999999999</v>
      </c>
      <c r="E77" s="3">
        <v>2000</v>
      </c>
      <c r="F77" s="3">
        <v>5</v>
      </c>
      <c r="G77" s="3">
        <v>2</v>
      </c>
      <c r="H77" s="3" t="s">
        <v>167</v>
      </c>
      <c r="I77" s="18">
        <v>5</v>
      </c>
      <c r="J77" s="5"/>
      <c r="K77" s="13">
        <v>75</v>
      </c>
      <c r="L77" s="5"/>
      <c r="M77" s="5">
        <v>20</v>
      </c>
      <c r="N77" s="5">
        <v>8</v>
      </c>
      <c r="O77" s="5">
        <v>13</v>
      </c>
      <c r="P77" s="5">
        <v>3</v>
      </c>
      <c r="Q77" s="5">
        <v>2</v>
      </c>
      <c r="R77" s="5"/>
      <c r="S77" s="5">
        <v>4</v>
      </c>
      <c r="T77" s="5"/>
      <c r="U77" s="5"/>
      <c r="V77" s="5"/>
      <c r="W77" s="5">
        <v>1</v>
      </c>
      <c r="X77" s="5">
        <v>2</v>
      </c>
      <c r="Y77" s="5"/>
      <c r="Z77" s="5"/>
      <c r="AA77" s="5"/>
      <c r="AB77" s="5">
        <v>8</v>
      </c>
      <c r="AC77" s="5"/>
      <c r="AD77" s="5">
        <v>5</v>
      </c>
      <c r="AE77" s="5"/>
      <c r="AF77" s="5"/>
      <c r="AG77" s="5"/>
      <c r="AH77" s="5"/>
      <c r="AI77" s="5"/>
      <c r="AJ77" s="5"/>
      <c r="AK77" s="5"/>
      <c r="AL77" s="5"/>
      <c r="AM77" s="5"/>
      <c r="AN77" s="5"/>
      <c r="AO77" s="5"/>
      <c r="AP77" s="5"/>
      <c r="AQ77" s="5">
        <v>1</v>
      </c>
      <c r="AR77" s="5"/>
      <c r="AS77" s="5">
        <v>3</v>
      </c>
      <c r="AT77" s="5">
        <v>10</v>
      </c>
      <c r="AU77" s="5"/>
      <c r="AV77" s="5"/>
      <c r="AW77" s="5"/>
      <c r="AX77" s="5"/>
      <c r="AY77" s="5"/>
      <c r="AZ77" s="5"/>
      <c r="BA77" s="5"/>
      <c r="BB77" s="5"/>
      <c r="BC77" s="5"/>
      <c r="BD77" s="5"/>
      <c r="BE77" s="5"/>
      <c r="BF77" s="5"/>
      <c r="BG77" s="5"/>
      <c r="BH77" s="5">
        <v>1</v>
      </c>
      <c r="BI77" s="5">
        <v>1</v>
      </c>
      <c r="BJ77" s="5"/>
      <c r="BK77" s="5">
        <v>1</v>
      </c>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v>1</v>
      </c>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v>1</v>
      </c>
      <c r="FH77" s="5">
        <v>1</v>
      </c>
      <c r="FI77" s="5">
        <f t="shared" si="4"/>
        <v>161</v>
      </c>
      <c r="FJ77" s="5">
        <f t="shared" si="5"/>
        <v>146</v>
      </c>
    </row>
    <row r="78" spans="1:166" x14ac:dyDescent="0.2">
      <c r="A78" s="3" t="s">
        <v>173</v>
      </c>
      <c r="B78" s="3">
        <v>69</v>
      </c>
      <c r="C78" s="3">
        <v>191</v>
      </c>
      <c r="D78" s="3">
        <v>10.89</v>
      </c>
      <c r="E78" s="3">
        <v>2000</v>
      </c>
      <c r="F78" s="3">
        <v>5</v>
      </c>
      <c r="G78" s="3">
        <v>3</v>
      </c>
      <c r="H78" s="3" t="s">
        <v>154</v>
      </c>
      <c r="I78" s="18">
        <v>13</v>
      </c>
      <c r="J78" s="5"/>
      <c r="K78" s="13">
        <v>413</v>
      </c>
      <c r="L78" s="5">
        <v>7</v>
      </c>
      <c r="M78" s="5">
        <v>7</v>
      </c>
      <c r="N78" s="5">
        <v>55</v>
      </c>
      <c r="O78" s="5">
        <v>46</v>
      </c>
      <c r="P78" s="5">
        <v>3</v>
      </c>
      <c r="Q78" s="5">
        <v>6</v>
      </c>
      <c r="R78" s="5"/>
      <c r="S78" s="5">
        <v>12</v>
      </c>
      <c r="T78" s="5"/>
      <c r="U78" s="5"/>
      <c r="V78" s="5">
        <v>8</v>
      </c>
      <c r="W78" s="5">
        <v>4</v>
      </c>
      <c r="X78" s="5">
        <v>9</v>
      </c>
      <c r="Y78" s="5"/>
      <c r="Z78" s="5">
        <v>2</v>
      </c>
      <c r="AA78" s="5"/>
      <c r="AB78" s="5">
        <v>20</v>
      </c>
      <c r="AC78" s="5">
        <v>30</v>
      </c>
      <c r="AD78" s="5">
        <v>16</v>
      </c>
      <c r="AE78" s="5"/>
      <c r="AF78" s="5"/>
      <c r="AG78" s="5"/>
      <c r="AH78" s="5"/>
      <c r="AI78" s="5"/>
      <c r="AJ78" s="5"/>
      <c r="AK78" s="5"/>
      <c r="AL78" s="5"/>
      <c r="AM78" s="5"/>
      <c r="AN78" s="5"/>
      <c r="AO78" s="5"/>
      <c r="AP78" s="5"/>
      <c r="AQ78" s="5">
        <v>1</v>
      </c>
      <c r="AR78" s="5"/>
      <c r="AS78" s="5">
        <v>17</v>
      </c>
      <c r="AT78" s="5">
        <v>22</v>
      </c>
      <c r="AU78" s="5">
        <v>2</v>
      </c>
      <c r="AV78" s="5"/>
      <c r="AW78" s="5"/>
      <c r="AX78" s="5">
        <v>3</v>
      </c>
      <c r="AY78" s="5"/>
      <c r="AZ78" s="5"/>
      <c r="BA78" s="5"/>
      <c r="BB78" s="5"/>
      <c r="BC78" s="5"/>
      <c r="BD78" s="5"/>
      <c r="BE78" s="5"/>
      <c r="BF78" s="5">
        <v>7</v>
      </c>
      <c r="BG78" s="5"/>
      <c r="BH78" s="5"/>
      <c r="BI78" s="5"/>
      <c r="BJ78" s="5">
        <v>1</v>
      </c>
      <c r="BK78" s="5">
        <v>9</v>
      </c>
      <c r="BL78" s="5"/>
      <c r="BM78" s="5"/>
      <c r="BN78" s="5"/>
      <c r="BO78" s="5"/>
      <c r="BP78" s="5"/>
      <c r="BQ78" s="5"/>
      <c r="BR78" s="5"/>
      <c r="BS78" s="5"/>
      <c r="BT78" s="5"/>
      <c r="BU78" s="5"/>
      <c r="BV78" s="5"/>
      <c r="BW78" s="5"/>
      <c r="BX78" s="5"/>
      <c r="BY78" s="5"/>
      <c r="BZ78" s="5"/>
      <c r="CA78" s="5"/>
      <c r="CB78" s="5"/>
      <c r="CC78" s="5"/>
      <c r="CD78" s="5"/>
      <c r="CE78" s="5">
        <v>1</v>
      </c>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v>2</v>
      </c>
      <c r="EA78" s="5"/>
      <c r="EB78" s="5"/>
      <c r="EC78" s="5"/>
      <c r="ED78" s="5">
        <v>2</v>
      </c>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v>2</v>
      </c>
      <c r="FH78" s="5">
        <v>5</v>
      </c>
      <c r="FI78" s="5">
        <f t="shared" si="4"/>
        <v>712</v>
      </c>
      <c r="FJ78" s="5">
        <f t="shared" si="5"/>
        <v>639</v>
      </c>
    </row>
    <row r="79" spans="1:166" x14ac:dyDescent="0.2">
      <c r="A79" s="3" t="s">
        <v>173</v>
      </c>
      <c r="B79" s="3">
        <v>70</v>
      </c>
      <c r="C79" s="3">
        <v>195</v>
      </c>
      <c r="D79" s="3">
        <v>12.705</v>
      </c>
      <c r="E79" s="3">
        <v>2000</v>
      </c>
      <c r="F79" s="3">
        <v>5</v>
      </c>
      <c r="G79" s="3">
        <v>2</v>
      </c>
      <c r="H79" s="3" t="s">
        <v>160</v>
      </c>
      <c r="I79" s="18">
        <v>14</v>
      </c>
      <c r="J79" s="5">
        <v>2</v>
      </c>
      <c r="K79" s="13">
        <v>153</v>
      </c>
      <c r="L79" s="5"/>
      <c r="M79" s="5">
        <v>2</v>
      </c>
      <c r="N79" s="5">
        <v>8</v>
      </c>
      <c r="O79" s="5">
        <v>16</v>
      </c>
      <c r="P79" s="5">
        <v>2</v>
      </c>
      <c r="Q79" s="5"/>
      <c r="R79" s="5"/>
      <c r="S79" s="5">
        <v>1</v>
      </c>
      <c r="T79" s="5"/>
      <c r="U79" s="5"/>
      <c r="V79" s="5">
        <v>1</v>
      </c>
      <c r="W79" s="5"/>
      <c r="X79" s="5">
        <v>3</v>
      </c>
      <c r="Y79" s="5"/>
      <c r="Z79" s="5"/>
      <c r="AA79" s="5"/>
      <c r="AB79" s="5">
        <v>67</v>
      </c>
      <c r="AC79" s="5">
        <v>75</v>
      </c>
      <c r="AD79" s="5">
        <v>29</v>
      </c>
      <c r="AE79" s="5"/>
      <c r="AF79" s="5"/>
      <c r="AG79" s="5"/>
      <c r="AH79" s="5"/>
      <c r="AI79" s="5"/>
      <c r="AJ79" s="5"/>
      <c r="AK79" s="5"/>
      <c r="AL79" s="5"/>
      <c r="AM79" s="5"/>
      <c r="AN79" s="5"/>
      <c r="AO79" s="5"/>
      <c r="AP79" s="5"/>
      <c r="AQ79" s="5">
        <v>7</v>
      </c>
      <c r="AR79" s="5"/>
      <c r="AS79" s="5">
        <v>34</v>
      </c>
      <c r="AT79" s="5">
        <v>3</v>
      </c>
      <c r="AU79" s="5"/>
      <c r="AV79" s="5">
        <v>2</v>
      </c>
      <c r="AW79" s="5">
        <v>2</v>
      </c>
      <c r="AX79" s="5">
        <v>2</v>
      </c>
      <c r="AY79" s="5"/>
      <c r="AZ79" s="5"/>
      <c r="BA79" s="5"/>
      <c r="BB79" s="5"/>
      <c r="BC79" s="5"/>
      <c r="BD79" s="5"/>
      <c r="BE79" s="5"/>
      <c r="BF79" s="5">
        <v>19</v>
      </c>
      <c r="BG79" s="5"/>
      <c r="BH79" s="5"/>
      <c r="BI79" s="5"/>
      <c r="BJ79" s="5">
        <v>56</v>
      </c>
      <c r="BK79" s="5"/>
      <c r="BL79" s="5">
        <v>23</v>
      </c>
      <c r="BM79" s="5">
        <v>2</v>
      </c>
      <c r="BN79" s="5"/>
      <c r="BO79" s="5"/>
      <c r="BP79" s="5"/>
      <c r="BQ79" s="5">
        <v>1</v>
      </c>
      <c r="BR79" s="5">
        <v>1</v>
      </c>
      <c r="BS79" s="5"/>
      <c r="BT79" s="5"/>
      <c r="BU79" s="5"/>
      <c r="BV79" s="5">
        <v>1</v>
      </c>
      <c r="BW79" s="5"/>
      <c r="BX79" s="5"/>
      <c r="BY79" s="5">
        <v>4</v>
      </c>
      <c r="BZ79" s="5"/>
      <c r="CA79" s="5"/>
      <c r="CB79" s="5"/>
      <c r="CC79" s="5"/>
      <c r="CD79" s="5"/>
      <c r="CE79" s="5"/>
      <c r="CF79" s="5"/>
      <c r="CG79" s="5"/>
      <c r="CH79" s="5"/>
      <c r="CI79" s="5"/>
      <c r="CJ79" s="5"/>
      <c r="CK79" s="5"/>
      <c r="CL79" s="5"/>
      <c r="CM79" s="5"/>
      <c r="CN79" s="5"/>
      <c r="CO79" s="5"/>
      <c r="CP79" s="5"/>
      <c r="CQ79" s="5">
        <v>1</v>
      </c>
      <c r="CR79" s="5"/>
      <c r="CS79" s="5">
        <v>2</v>
      </c>
      <c r="CT79" s="5"/>
      <c r="CU79" s="5"/>
      <c r="CV79" s="5"/>
      <c r="CW79" s="5"/>
      <c r="CX79" s="5">
        <v>1</v>
      </c>
      <c r="CY79" s="5"/>
      <c r="CZ79" s="5">
        <v>1</v>
      </c>
      <c r="DA79" s="5"/>
      <c r="DB79" s="5"/>
      <c r="DC79" s="5"/>
      <c r="DD79" s="5"/>
      <c r="DE79" s="5"/>
      <c r="DF79" s="5">
        <v>2</v>
      </c>
      <c r="DG79" s="5"/>
      <c r="DH79" s="5"/>
      <c r="DI79" s="5"/>
      <c r="DJ79" s="5"/>
      <c r="DK79" s="5"/>
      <c r="DL79" s="5">
        <v>2</v>
      </c>
      <c r="DM79" s="5">
        <v>1</v>
      </c>
      <c r="DN79" s="5"/>
      <c r="DO79" s="5"/>
      <c r="DP79" s="5"/>
      <c r="DQ79" s="5">
        <v>1</v>
      </c>
      <c r="DR79" s="5"/>
      <c r="DS79" s="5"/>
      <c r="DT79" s="5"/>
      <c r="DU79" s="5"/>
      <c r="DV79" s="5">
        <v>3</v>
      </c>
      <c r="DW79" s="5">
        <v>1</v>
      </c>
      <c r="DX79" s="5"/>
      <c r="DY79" s="5"/>
      <c r="DZ79" s="5">
        <v>14</v>
      </c>
      <c r="EA79" s="5"/>
      <c r="EB79" s="5"/>
      <c r="EC79" s="5"/>
      <c r="ED79" s="5">
        <v>13</v>
      </c>
      <c r="EE79" s="5"/>
      <c r="EF79" s="5"/>
      <c r="EG79" s="5"/>
      <c r="EH79" s="5"/>
      <c r="EI79" s="5"/>
      <c r="EJ79" s="5"/>
      <c r="EK79" s="5"/>
      <c r="EL79" s="5"/>
      <c r="EM79" s="5"/>
      <c r="EN79" s="5"/>
      <c r="EO79" s="5">
        <v>7</v>
      </c>
      <c r="EP79" s="5"/>
      <c r="EQ79" s="5"/>
      <c r="ER79" s="5">
        <v>1</v>
      </c>
      <c r="ES79" s="5"/>
      <c r="ET79" s="5"/>
      <c r="EU79" s="5"/>
      <c r="EV79" s="5"/>
      <c r="EW79" s="5"/>
      <c r="EX79" s="5"/>
      <c r="EY79" s="5"/>
      <c r="EZ79" s="5"/>
      <c r="FA79" s="5"/>
      <c r="FB79" s="5"/>
      <c r="FC79" s="5">
        <v>9</v>
      </c>
      <c r="FD79" s="5"/>
      <c r="FE79" s="5"/>
      <c r="FF79" s="5"/>
      <c r="FG79" s="5">
        <v>10</v>
      </c>
      <c r="FH79" s="5">
        <v>6</v>
      </c>
      <c r="FI79" s="5">
        <f t="shared" si="4"/>
        <v>591</v>
      </c>
      <c r="FJ79" s="5">
        <f t="shared" si="5"/>
        <v>395</v>
      </c>
    </row>
    <row r="80" spans="1:166" x14ac:dyDescent="0.2">
      <c r="A80" s="3" t="s">
        <v>173</v>
      </c>
      <c r="B80" s="3">
        <v>70</v>
      </c>
      <c r="C80" s="3">
        <v>196</v>
      </c>
      <c r="D80" s="3">
        <v>9.1560000000000006</v>
      </c>
      <c r="E80" s="3">
        <v>2000</v>
      </c>
      <c r="F80" s="3">
        <v>5</v>
      </c>
      <c r="G80" s="3">
        <v>2</v>
      </c>
      <c r="H80" s="3" t="s">
        <v>160</v>
      </c>
      <c r="I80" s="18">
        <v>15</v>
      </c>
      <c r="J80" s="5"/>
      <c r="K80" s="13">
        <v>91</v>
      </c>
      <c r="L80" s="5"/>
      <c r="M80" s="5"/>
      <c r="N80" s="5">
        <v>2</v>
      </c>
      <c r="O80" s="5">
        <v>3</v>
      </c>
      <c r="P80" s="5">
        <v>1</v>
      </c>
      <c r="Q80" s="5">
        <v>3</v>
      </c>
      <c r="R80" s="5"/>
      <c r="S80" s="5">
        <v>1</v>
      </c>
      <c r="T80" s="5"/>
      <c r="U80" s="5"/>
      <c r="V80" s="5">
        <v>2</v>
      </c>
      <c r="W80" s="5"/>
      <c r="X80" s="5">
        <v>4</v>
      </c>
      <c r="Y80" s="5"/>
      <c r="Z80" s="5"/>
      <c r="AA80" s="5"/>
      <c r="AB80" s="5">
        <v>52</v>
      </c>
      <c r="AC80" s="5">
        <v>45</v>
      </c>
      <c r="AD80" s="5">
        <v>26</v>
      </c>
      <c r="AE80" s="5"/>
      <c r="AF80" s="5"/>
      <c r="AG80" s="5"/>
      <c r="AH80" s="5"/>
      <c r="AI80" s="5"/>
      <c r="AJ80" s="5"/>
      <c r="AK80" s="5"/>
      <c r="AL80" s="5"/>
      <c r="AM80" s="5"/>
      <c r="AN80" s="5"/>
      <c r="AO80" s="5"/>
      <c r="AP80" s="5"/>
      <c r="AQ80" s="5">
        <v>12</v>
      </c>
      <c r="AR80" s="5"/>
      <c r="AS80" s="5">
        <v>28</v>
      </c>
      <c r="AT80" s="5"/>
      <c r="AU80" s="5"/>
      <c r="AV80" s="5"/>
      <c r="AW80" s="5"/>
      <c r="AX80" s="5"/>
      <c r="AY80" s="5"/>
      <c r="AZ80" s="5"/>
      <c r="BA80" s="5"/>
      <c r="BB80" s="5"/>
      <c r="BC80" s="5"/>
      <c r="BD80" s="5"/>
      <c r="BE80" s="5"/>
      <c r="BF80" s="5">
        <v>13</v>
      </c>
      <c r="BG80" s="5"/>
      <c r="BH80" s="5"/>
      <c r="BI80" s="5"/>
      <c r="BJ80" s="5">
        <v>38</v>
      </c>
      <c r="BK80" s="5">
        <v>11</v>
      </c>
      <c r="BL80" s="5">
        <v>21</v>
      </c>
      <c r="BM80" s="5">
        <v>4</v>
      </c>
      <c r="BN80" s="5"/>
      <c r="BO80" s="5"/>
      <c r="BP80" s="5"/>
      <c r="BQ80" s="5">
        <v>1</v>
      </c>
      <c r="BR80" s="5"/>
      <c r="BS80" s="5"/>
      <c r="BT80" s="5"/>
      <c r="BU80" s="5"/>
      <c r="BV80" s="5"/>
      <c r="BW80" s="5"/>
      <c r="BX80" s="5"/>
      <c r="BY80" s="5">
        <v>1</v>
      </c>
      <c r="BZ80" s="5"/>
      <c r="CA80" s="5"/>
      <c r="CB80" s="5"/>
      <c r="CC80" s="5"/>
      <c r="CD80" s="5"/>
      <c r="CE80" s="5"/>
      <c r="CF80" s="5">
        <v>3</v>
      </c>
      <c r="CG80" s="5"/>
      <c r="CH80" s="5"/>
      <c r="CI80" s="5"/>
      <c r="CJ80" s="5"/>
      <c r="CK80" s="5"/>
      <c r="CL80" s="5"/>
      <c r="CM80" s="5"/>
      <c r="CN80" s="5"/>
      <c r="CO80" s="5"/>
      <c r="CP80" s="5"/>
      <c r="CQ80" s="5">
        <v>1</v>
      </c>
      <c r="CR80" s="5"/>
      <c r="CS80" s="5"/>
      <c r="CT80" s="5"/>
      <c r="CU80" s="5"/>
      <c r="CV80" s="5"/>
      <c r="CW80" s="5"/>
      <c r="CX80" s="5"/>
      <c r="CY80" s="5"/>
      <c r="CZ80" s="5"/>
      <c r="DA80" s="5"/>
      <c r="DB80" s="5"/>
      <c r="DC80" s="5"/>
      <c r="DD80" s="5"/>
      <c r="DE80" s="5">
        <v>1</v>
      </c>
      <c r="DF80" s="5"/>
      <c r="DG80" s="5"/>
      <c r="DH80" s="5"/>
      <c r="DI80" s="5"/>
      <c r="DJ80" s="5"/>
      <c r="DK80" s="5"/>
      <c r="DL80" s="5"/>
      <c r="DM80" s="5"/>
      <c r="DN80" s="5"/>
      <c r="DO80" s="5"/>
      <c r="DP80" s="5"/>
      <c r="DQ80" s="5"/>
      <c r="DR80" s="5"/>
      <c r="DS80" s="5">
        <v>1</v>
      </c>
      <c r="DT80" s="5"/>
      <c r="DU80" s="5"/>
      <c r="DV80" s="5"/>
      <c r="DW80" s="5"/>
      <c r="DX80" s="5"/>
      <c r="DY80" s="5"/>
      <c r="DZ80" s="5">
        <v>1</v>
      </c>
      <c r="EA80" s="5"/>
      <c r="EB80" s="5"/>
      <c r="EC80" s="5"/>
      <c r="ED80" s="5">
        <v>9</v>
      </c>
      <c r="EE80" s="5"/>
      <c r="EF80" s="5"/>
      <c r="EG80" s="5"/>
      <c r="EH80" s="5"/>
      <c r="EI80" s="5"/>
      <c r="EJ80" s="5"/>
      <c r="EK80" s="5"/>
      <c r="EL80" s="5"/>
      <c r="EM80" s="5"/>
      <c r="EN80" s="5"/>
      <c r="EO80" s="5">
        <v>1</v>
      </c>
      <c r="EP80" s="5"/>
      <c r="EQ80" s="5"/>
      <c r="ER80" s="5"/>
      <c r="ES80" s="5"/>
      <c r="ET80" s="5"/>
      <c r="EU80" s="5"/>
      <c r="EV80" s="5"/>
      <c r="EW80" s="5"/>
      <c r="EX80" s="5"/>
      <c r="EY80" s="5"/>
      <c r="EZ80" s="5">
        <v>1</v>
      </c>
      <c r="FA80" s="5"/>
      <c r="FB80" s="5"/>
      <c r="FC80" s="5">
        <v>3</v>
      </c>
      <c r="FD80" s="5"/>
      <c r="FE80" s="5"/>
      <c r="FF80" s="5"/>
      <c r="FG80" s="5">
        <v>4</v>
      </c>
      <c r="FH80" s="5">
        <v>1</v>
      </c>
      <c r="FI80" s="5">
        <f t="shared" si="4"/>
        <v>385</v>
      </c>
      <c r="FJ80" s="5">
        <f t="shared" si="5"/>
        <v>253</v>
      </c>
    </row>
    <row r="81" spans="1:166" x14ac:dyDescent="0.2">
      <c r="A81" s="3" t="s">
        <v>173</v>
      </c>
      <c r="B81" s="3">
        <v>72</v>
      </c>
      <c r="C81" s="3">
        <v>213</v>
      </c>
      <c r="D81" s="3">
        <v>4.12</v>
      </c>
      <c r="E81" s="3">
        <v>2000</v>
      </c>
      <c r="F81" s="3">
        <v>6</v>
      </c>
      <c r="G81" s="3">
        <v>1</v>
      </c>
      <c r="H81" s="3" t="s">
        <v>154</v>
      </c>
      <c r="I81" s="18">
        <v>6</v>
      </c>
      <c r="J81" s="5">
        <v>3</v>
      </c>
      <c r="K81" s="13">
        <v>270</v>
      </c>
      <c r="L81" s="5">
        <v>4</v>
      </c>
      <c r="M81" s="5">
        <v>2</v>
      </c>
      <c r="N81" s="5">
        <v>32</v>
      </c>
      <c r="O81" s="5">
        <v>25</v>
      </c>
      <c r="P81" s="5">
        <v>2</v>
      </c>
      <c r="Q81" s="5"/>
      <c r="R81" s="5"/>
      <c r="S81" s="5">
        <v>1</v>
      </c>
      <c r="T81" s="5"/>
      <c r="U81" s="5"/>
      <c r="V81" s="5">
        <v>1</v>
      </c>
      <c r="W81" s="5">
        <v>1</v>
      </c>
      <c r="X81" s="5">
        <v>3</v>
      </c>
      <c r="Y81" s="5"/>
      <c r="Z81" s="5"/>
      <c r="AA81" s="5"/>
      <c r="AB81" s="5">
        <v>27</v>
      </c>
      <c r="AC81" s="5">
        <v>167</v>
      </c>
      <c r="AD81" s="5">
        <v>19</v>
      </c>
      <c r="AE81" s="5"/>
      <c r="AF81" s="5"/>
      <c r="AG81" s="5">
        <v>6</v>
      </c>
      <c r="AH81" s="5"/>
      <c r="AI81" s="5"/>
      <c r="AJ81" s="5"/>
      <c r="AK81" s="5"/>
      <c r="AL81" s="5"/>
      <c r="AM81" s="5"/>
      <c r="AN81" s="5">
        <v>3</v>
      </c>
      <c r="AO81" s="5"/>
      <c r="AP81" s="5"/>
      <c r="AQ81" s="5">
        <v>41</v>
      </c>
      <c r="AR81" s="5"/>
      <c r="AS81" s="5">
        <v>15</v>
      </c>
      <c r="AT81" s="5">
        <v>57</v>
      </c>
      <c r="AU81" s="5">
        <v>1</v>
      </c>
      <c r="AV81" s="5"/>
      <c r="AW81" s="5">
        <v>1</v>
      </c>
      <c r="AX81" s="5"/>
      <c r="AY81" s="5"/>
      <c r="AZ81" s="5"/>
      <c r="BA81" s="5"/>
      <c r="BB81" s="5"/>
      <c r="BC81" s="5"/>
      <c r="BD81" s="5"/>
      <c r="BE81" s="5"/>
      <c r="BF81" s="5"/>
      <c r="BG81" s="5"/>
      <c r="BH81" s="5">
        <v>1</v>
      </c>
      <c r="BI81" s="5">
        <v>4</v>
      </c>
      <c r="BJ81" s="5">
        <v>12</v>
      </c>
      <c r="BK81" s="5">
        <v>16</v>
      </c>
      <c r="BL81" s="5">
        <v>6</v>
      </c>
      <c r="BM81" s="5">
        <v>5</v>
      </c>
      <c r="BN81" s="5"/>
      <c r="BO81" s="5"/>
      <c r="BP81" s="5"/>
      <c r="BQ81" s="5"/>
      <c r="BR81" s="5"/>
      <c r="BS81" s="5"/>
      <c r="BT81" s="5"/>
      <c r="BU81" s="5"/>
      <c r="BV81" s="5"/>
      <c r="BW81" s="5">
        <v>2</v>
      </c>
      <c r="BX81" s="5"/>
      <c r="BY81" s="5">
        <v>5</v>
      </c>
      <c r="BZ81" s="5"/>
      <c r="CA81" s="5"/>
      <c r="CB81" s="5"/>
      <c r="CC81" s="5"/>
      <c r="CD81" s="5"/>
      <c r="CE81" s="5"/>
      <c r="CF81" s="5"/>
      <c r="CG81" s="5"/>
      <c r="CH81" s="5"/>
      <c r="CI81" s="5"/>
      <c r="CJ81" s="5"/>
      <c r="CK81" s="5"/>
      <c r="CL81" s="5"/>
      <c r="CM81" s="5"/>
      <c r="CN81" s="5"/>
      <c r="CO81" s="5"/>
      <c r="CP81" s="5"/>
      <c r="CQ81" s="5"/>
      <c r="CR81" s="5"/>
      <c r="CS81" s="5">
        <v>1</v>
      </c>
      <c r="CT81" s="5"/>
      <c r="CU81" s="5"/>
      <c r="CV81" s="5"/>
      <c r="CW81" s="5"/>
      <c r="CX81" s="5"/>
      <c r="CY81" s="5"/>
      <c r="CZ81" s="5"/>
      <c r="DA81" s="5"/>
      <c r="DB81" s="5"/>
      <c r="DC81" s="5"/>
      <c r="DD81" s="5"/>
      <c r="DE81" s="5">
        <v>1</v>
      </c>
      <c r="DF81" s="5"/>
      <c r="DG81" s="5"/>
      <c r="DH81" s="5"/>
      <c r="DI81" s="5"/>
      <c r="DJ81" s="5"/>
      <c r="DK81" s="5"/>
      <c r="DL81" s="5"/>
      <c r="DM81" s="5"/>
      <c r="DN81" s="5"/>
      <c r="DO81" s="5"/>
      <c r="DP81" s="5"/>
      <c r="DQ81" s="5"/>
      <c r="DR81" s="5"/>
      <c r="DS81" s="5"/>
      <c r="DT81" s="5">
        <v>1</v>
      </c>
      <c r="DU81" s="5"/>
      <c r="DV81" s="5"/>
      <c r="DW81" s="5"/>
      <c r="DX81" s="5"/>
      <c r="DY81" s="5"/>
      <c r="DZ81" s="5">
        <v>1</v>
      </c>
      <c r="EA81" s="5"/>
      <c r="EB81" s="5"/>
      <c r="EC81" s="5"/>
      <c r="ED81" s="5">
        <v>1</v>
      </c>
      <c r="EE81" s="5"/>
      <c r="EF81" s="5"/>
      <c r="EG81" s="5"/>
      <c r="EH81" s="5"/>
      <c r="EI81" s="5"/>
      <c r="EJ81" s="5"/>
      <c r="EK81" s="5"/>
      <c r="EL81" s="5"/>
      <c r="EM81" s="5"/>
      <c r="EN81" s="5"/>
      <c r="EO81" s="5"/>
      <c r="EP81" s="5"/>
      <c r="EQ81" s="5"/>
      <c r="ER81" s="5"/>
      <c r="ES81" s="5">
        <v>1</v>
      </c>
      <c r="ET81" s="5"/>
      <c r="EU81" s="5"/>
      <c r="EV81" s="5"/>
      <c r="EW81" s="5"/>
      <c r="EX81" s="5">
        <v>14</v>
      </c>
      <c r="EY81" s="5"/>
      <c r="EZ81" s="5"/>
      <c r="FA81" s="5"/>
      <c r="FB81" s="5"/>
      <c r="FC81" s="5"/>
      <c r="FD81" s="5"/>
      <c r="FE81" s="5"/>
      <c r="FF81" s="5"/>
      <c r="FG81" s="5">
        <v>4</v>
      </c>
      <c r="FH81" s="5">
        <v>6</v>
      </c>
      <c r="FI81" s="5">
        <f t="shared" si="4"/>
        <v>762</v>
      </c>
      <c r="FJ81" s="5">
        <f t="shared" si="5"/>
        <v>524</v>
      </c>
    </row>
    <row r="82" spans="1:166" x14ac:dyDescent="0.2">
      <c r="A82" s="3" t="s">
        <v>173</v>
      </c>
      <c r="B82" s="3">
        <v>89</v>
      </c>
      <c r="C82" s="3">
        <v>269</v>
      </c>
      <c r="D82" s="3">
        <v>5.6</v>
      </c>
      <c r="E82" s="3">
        <v>2000</v>
      </c>
      <c r="F82" s="3">
        <v>7</v>
      </c>
      <c r="G82" s="3">
        <v>3</v>
      </c>
      <c r="H82" s="3" t="s">
        <v>154</v>
      </c>
      <c r="I82" s="18">
        <v>7</v>
      </c>
      <c r="J82" s="5">
        <v>4</v>
      </c>
      <c r="K82" s="13">
        <v>548</v>
      </c>
      <c r="L82" s="5">
        <v>1</v>
      </c>
      <c r="M82" s="5">
        <v>42</v>
      </c>
      <c r="N82" s="5">
        <v>101</v>
      </c>
      <c r="O82" s="5">
        <v>109</v>
      </c>
      <c r="P82" s="5">
        <v>20</v>
      </c>
      <c r="Q82" s="5">
        <v>25</v>
      </c>
      <c r="R82" s="5"/>
      <c r="S82" s="5">
        <v>37</v>
      </c>
      <c r="T82" s="5">
        <v>6</v>
      </c>
      <c r="U82" s="5">
        <v>1</v>
      </c>
      <c r="V82" s="5">
        <v>8</v>
      </c>
      <c r="W82" s="5">
        <v>18</v>
      </c>
      <c r="X82" s="5">
        <v>44</v>
      </c>
      <c r="Y82" s="5">
        <v>6</v>
      </c>
      <c r="Z82" s="5">
        <v>1</v>
      </c>
      <c r="AA82" s="5"/>
      <c r="AB82" s="5">
        <v>52</v>
      </c>
      <c r="AC82" s="5">
        <v>164</v>
      </c>
      <c r="AD82" s="5">
        <v>87</v>
      </c>
      <c r="AE82" s="5"/>
      <c r="AF82" s="5"/>
      <c r="AG82" s="5"/>
      <c r="AH82" s="5"/>
      <c r="AI82" s="5"/>
      <c r="AJ82" s="5"/>
      <c r="AK82" s="5"/>
      <c r="AL82" s="5"/>
      <c r="AM82" s="5"/>
      <c r="AN82" s="5"/>
      <c r="AO82" s="5"/>
      <c r="AP82" s="5"/>
      <c r="AQ82" s="5">
        <v>58</v>
      </c>
      <c r="AR82" s="5"/>
      <c r="AS82" s="5">
        <v>40</v>
      </c>
      <c r="AT82" s="5">
        <v>69</v>
      </c>
      <c r="AU82" s="5">
        <v>3</v>
      </c>
      <c r="AV82" s="5">
        <v>1</v>
      </c>
      <c r="AW82" s="5">
        <v>5</v>
      </c>
      <c r="AX82" s="5">
        <v>1</v>
      </c>
      <c r="AY82" s="5"/>
      <c r="AZ82" s="5"/>
      <c r="BA82" s="5"/>
      <c r="BB82" s="5"/>
      <c r="BC82" s="5"/>
      <c r="BD82" s="5"/>
      <c r="BE82" s="5"/>
      <c r="BF82" s="5">
        <v>18</v>
      </c>
      <c r="BG82" s="5"/>
      <c r="BH82" s="5"/>
      <c r="BI82" s="5">
        <v>1</v>
      </c>
      <c r="BJ82" s="5">
        <v>12</v>
      </c>
      <c r="BK82" s="5">
        <v>30</v>
      </c>
      <c r="BL82" s="5">
        <v>39</v>
      </c>
      <c r="BM82" s="5">
        <v>8</v>
      </c>
      <c r="BN82" s="5"/>
      <c r="BO82" s="5"/>
      <c r="BP82" s="5"/>
      <c r="BQ82" s="5"/>
      <c r="BR82" s="5"/>
      <c r="BS82" s="5"/>
      <c r="BT82" s="5"/>
      <c r="BU82" s="5"/>
      <c r="BV82" s="5"/>
      <c r="BW82" s="5">
        <v>2</v>
      </c>
      <c r="BX82" s="5"/>
      <c r="BY82" s="5">
        <v>3</v>
      </c>
      <c r="BZ82" s="5"/>
      <c r="CA82" s="5">
        <v>5</v>
      </c>
      <c r="CB82" s="5">
        <v>1</v>
      </c>
      <c r="CC82" s="5"/>
      <c r="CD82" s="5"/>
      <c r="CE82" s="5"/>
      <c r="CF82" s="5">
        <v>5</v>
      </c>
      <c r="CG82" s="5"/>
      <c r="CH82" s="5"/>
      <c r="CI82" s="5"/>
      <c r="CJ82" s="5"/>
      <c r="CK82" s="5"/>
      <c r="CL82" s="5"/>
      <c r="CM82" s="5"/>
      <c r="CN82" s="5"/>
      <c r="CO82" s="5">
        <v>1</v>
      </c>
      <c r="CP82" s="5"/>
      <c r="CQ82" s="5"/>
      <c r="CR82" s="5"/>
      <c r="CS82" s="5">
        <v>6</v>
      </c>
      <c r="CT82" s="5"/>
      <c r="CU82" s="5"/>
      <c r="CV82" s="5"/>
      <c r="CW82" s="5"/>
      <c r="CX82" s="5"/>
      <c r="CY82" s="5"/>
      <c r="CZ82" s="5"/>
      <c r="DA82" s="5"/>
      <c r="DB82" s="5"/>
      <c r="DC82" s="5"/>
      <c r="DD82" s="5"/>
      <c r="DE82" s="5"/>
      <c r="DF82" s="5"/>
      <c r="DG82" s="5">
        <v>1</v>
      </c>
      <c r="DH82" s="5"/>
      <c r="DI82" s="5"/>
      <c r="DJ82" s="5">
        <v>9</v>
      </c>
      <c r="DK82" s="5">
        <v>1</v>
      </c>
      <c r="DL82" s="5"/>
      <c r="DM82" s="5"/>
      <c r="DN82" s="5"/>
      <c r="DO82" s="5"/>
      <c r="DP82" s="5"/>
      <c r="DQ82" s="5"/>
      <c r="DR82" s="5"/>
      <c r="DS82" s="5"/>
      <c r="DT82" s="5">
        <v>4</v>
      </c>
      <c r="DU82" s="5">
        <v>3</v>
      </c>
      <c r="DV82" s="5"/>
      <c r="DW82" s="5"/>
      <c r="DX82" s="5"/>
      <c r="DY82" s="5"/>
      <c r="DZ82" s="5">
        <v>6</v>
      </c>
      <c r="EA82" s="5"/>
      <c r="EB82" s="5"/>
      <c r="EC82" s="5"/>
      <c r="ED82" s="5">
        <v>52</v>
      </c>
      <c r="EE82" s="5">
        <v>4</v>
      </c>
      <c r="EF82" s="5"/>
      <c r="EG82" s="5"/>
      <c r="EH82" s="5"/>
      <c r="EI82" s="5"/>
      <c r="EJ82" s="5"/>
      <c r="EK82" s="5"/>
      <c r="EL82" s="5"/>
      <c r="EM82" s="5"/>
      <c r="EN82" s="5"/>
      <c r="EO82" s="5">
        <v>1</v>
      </c>
      <c r="EP82" s="5"/>
      <c r="EQ82" s="5"/>
      <c r="ER82" s="5"/>
      <c r="ES82" s="5">
        <v>1</v>
      </c>
      <c r="ET82" s="5"/>
      <c r="EU82" s="5"/>
      <c r="EV82" s="5"/>
      <c r="EW82" s="5"/>
      <c r="EX82" s="5">
        <v>1</v>
      </c>
      <c r="EY82" s="5"/>
      <c r="EZ82" s="5"/>
      <c r="FA82" s="5"/>
      <c r="FB82" s="5"/>
      <c r="FC82" s="5">
        <v>1</v>
      </c>
      <c r="FD82" s="5"/>
      <c r="FE82" s="5"/>
      <c r="FF82" s="5"/>
      <c r="FG82" s="5">
        <v>11</v>
      </c>
      <c r="FH82" s="5">
        <v>18</v>
      </c>
      <c r="FI82" s="5">
        <f t="shared" si="4"/>
        <v>1695</v>
      </c>
      <c r="FJ82" s="5">
        <f t="shared" si="5"/>
        <v>1360</v>
      </c>
    </row>
    <row r="83" spans="1:166" x14ac:dyDescent="0.2">
      <c r="A83" s="3" t="s">
        <v>173</v>
      </c>
      <c r="B83" s="3">
        <v>96</v>
      </c>
      <c r="C83" s="3">
        <v>302</v>
      </c>
      <c r="D83" s="3">
        <v>8.25</v>
      </c>
      <c r="E83" s="3">
        <v>2000</v>
      </c>
      <c r="F83" s="3">
        <v>6</v>
      </c>
      <c r="G83" s="3">
        <v>3</v>
      </c>
      <c r="H83" s="3" t="s">
        <v>154</v>
      </c>
      <c r="I83" s="18">
        <v>8</v>
      </c>
      <c r="J83" s="5"/>
      <c r="K83" s="13">
        <v>37</v>
      </c>
      <c r="L83" s="5">
        <v>3</v>
      </c>
      <c r="M83" s="5">
        <v>2</v>
      </c>
      <c r="N83" s="5">
        <v>18</v>
      </c>
      <c r="O83" s="5">
        <v>3</v>
      </c>
      <c r="P83" s="5">
        <v>4</v>
      </c>
      <c r="Q83" s="5"/>
      <c r="R83" s="5"/>
      <c r="S83" s="5">
        <v>1</v>
      </c>
      <c r="T83" s="5"/>
      <c r="U83" s="5"/>
      <c r="V83" s="5"/>
      <c r="W83" s="5"/>
      <c r="X83" s="5">
        <v>2</v>
      </c>
      <c r="Y83" s="5"/>
      <c r="Z83" s="5"/>
      <c r="AA83" s="5"/>
      <c r="AB83" s="5">
        <v>9</v>
      </c>
      <c r="AC83" s="5">
        <v>9</v>
      </c>
      <c r="AD83" s="5">
        <v>8</v>
      </c>
      <c r="AE83" s="5"/>
      <c r="AF83" s="5"/>
      <c r="AG83" s="5"/>
      <c r="AH83" s="5"/>
      <c r="AI83" s="5"/>
      <c r="AJ83" s="5"/>
      <c r="AK83" s="5"/>
      <c r="AL83" s="5"/>
      <c r="AM83" s="5"/>
      <c r="AN83" s="5"/>
      <c r="AO83" s="5"/>
      <c r="AP83" s="5"/>
      <c r="AQ83" s="5">
        <v>4</v>
      </c>
      <c r="AR83" s="5"/>
      <c r="AS83" s="5">
        <v>9</v>
      </c>
      <c r="AT83" s="5">
        <v>8</v>
      </c>
      <c r="AU83" s="5">
        <v>11</v>
      </c>
      <c r="AV83" s="5">
        <v>3</v>
      </c>
      <c r="AW83" s="5">
        <v>3</v>
      </c>
      <c r="AX83" s="5">
        <v>1</v>
      </c>
      <c r="AY83" s="5"/>
      <c r="AZ83" s="5"/>
      <c r="BA83" s="5"/>
      <c r="BB83" s="5"/>
      <c r="BC83" s="5"/>
      <c r="BD83" s="5"/>
      <c r="BE83" s="5"/>
      <c r="BF83" s="5">
        <v>8</v>
      </c>
      <c r="BG83" s="5"/>
      <c r="BH83" s="5">
        <v>14</v>
      </c>
      <c r="BI83" s="5">
        <v>50</v>
      </c>
      <c r="BJ83" s="5">
        <v>11</v>
      </c>
      <c r="BK83" s="5">
        <v>16</v>
      </c>
      <c r="BL83" s="5">
        <v>52</v>
      </c>
      <c r="BM83" s="5">
        <v>3</v>
      </c>
      <c r="BN83" s="5">
        <v>11</v>
      </c>
      <c r="BO83" s="5"/>
      <c r="BP83" s="5"/>
      <c r="BQ83" s="5"/>
      <c r="BR83" s="5">
        <v>2</v>
      </c>
      <c r="BS83" s="5"/>
      <c r="BT83" s="5"/>
      <c r="BU83" s="5"/>
      <c r="BV83" s="5"/>
      <c r="BW83" s="5">
        <v>1</v>
      </c>
      <c r="BX83" s="5"/>
      <c r="BY83" s="5">
        <v>8</v>
      </c>
      <c r="BZ83" s="5"/>
      <c r="CA83" s="5"/>
      <c r="CB83" s="5"/>
      <c r="CC83" s="5"/>
      <c r="CD83" s="5"/>
      <c r="CE83" s="5">
        <v>2</v>
      </c>
      <c r="CF83" s="5"/>
      <c r="CG83" s="5"/>
      <c r="CH83" s="5"/>
      <c r="CI83" s="5"/>
      <c r="CJ83" s="5"/>
      <c r="CK83" s="5"/>
      <c r="CL83" s="5"/>
      <c r="CM83" s="5"/>
      <c r="CN83" s="5"/>
      <c r="CO83" s="5"/>
      <c r="CP83" s="5"/>
      <c r="CQ83" s="5"/>
      <c r="CR83" s="5"/>
      <c r="CS83" s="5">
        <v>1</v>
      </c>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v>1</v>
      </c>
      <c r="DU83" s="5"/>
      <c r="DV83" s="5"/>
      <c r="DW83" s="5"/>
      <c r="DX83" s="5"/>
      <c r="DY83" s="5"/>
      <c r="DZ83" s="5">
        <v>5</v>
      </c>
      <c r="EA83" s="5"/>
      <c r="EB83" s="5"/>
      <c r="EC83" s="5"/>
      <c r="ED83" s="5">
        <v>10</v>
      </c>
      <c r="EE83" s="5"/>
      <c r="EF83" s="5"/>
      <c r="EG83" s="5"/>
      <c r="EH83" s="5">
        <v>1</v>
      </c>
      <c r="EI83" s="5"/>
      <c r="EJ83" s="5"/>
      <c r="EK83" s="5"/>
      <c r="EL83" s="5"/>
      <c r="EM83" s="5"/>
      <c r="EN83" s="5"/>
      <c r="EO83" s="5"/>
      <c r="EP83" s="5"/>
      <c r="EQ83" s="5"/>
      <c r="ER83" s="5"/>
      <c r="ES83" s="5"/>
      <c r="ET83" s="5"/>
      <c r="EU83" s="5"/>
      <c r="EV83" s="5"/>
      <c r="EW83" s="5"/>
      <c r="EX83" s="5">
        <v>1</v>
      </c>
      <c r="EY83" s="5"/>
      <c r="EZ83" s="5"/>
      <c r="FA83" s="5"/>
      <c r="FB83" s="5"/>
      <c r="FC83" s="5">
        <v>4</v>
      </c>
      <c r="FD83" s="5">
        <v>1</v>
      </c>
      <c r="FE83" s="5"/>
      <c r="FF83" s="5"/>
      <c r="FG83" s="5"/>
      <c r="FH83" s="5">
        <v>3</v>
      </c>
      <c r="FI83" s="5">
        <f t="shared" si="4"/>
        <v>340</v>
      </c>
      <c r="FJ83" s="5">
        <f t="shared" si="5"/>
        <v>305</v>
      </c>
    </row>
    <row r="84" spans="1:166" x14ac:dyDescent="0.2">
      <c r="A84" s="3" t="s">
        <v>173</v>
      </c>
      <c r="B84" s="3">
        <v>98</v>
      </c>
      <c r="C84" s="3">
        <v>295</v>
      </c>
      <c r="D84" s="3">
        <v>6.99</v>
      </c>
      <c r="E84" s="3">
        <v>2000</v>
      </c>
      <c r="F84" s="3">
        <v>6</v>
      </c>
      <c r="G84" s="3">
        <v>3</v>
      </c>
      <c r="H84" s="3" t="s">
        <v>154</v>
      </c>
      <c r="I84" s="18">
        <v>9</v>
      </c>
      <c r="J84" s="5"/>
      <c r="K84" s="13">
        <v>19</v>
      </c>
      <c r="L84" s="5">
        <v>1</v>
      </c>
      <c r="M84" s="5"/>
      <c r="N84" s="5"/>
      <c r="O84" s="5">
        <v>3</v>
      </c>
      <c r="P84" s="5"/>
      <c r="Q84" s="5"/>
      <c r="R84" s="5"/>
      <c r="S84" s="5">
        <v>1</v>
      </c>
      <c r="T84" s="5"/>
      <c r="U84" s="5"/>
      <c r="V84" s="5">
        <v>7</v>
      </c>
      <c r="W84" s="5"/>
      <c r="X84" s="5"/>
      <c r="Y84" s="5"/>
      <c r="Z84" s="5"/>
      <c r="AA84" s="5"/>
      <c r="AB84" s="5">
        <v>5</v>
      </c>
      <c r="AC84" s="5">
        <v>5</v>
      </c>
      <c r="AD84" s="5">
        <v>16</v>
      </c>
      <c r="AE84" s="5"/>
      <c r="AF84" s="5"/>
      <c r="AG84" s="5"/>
      <c r="AH84" s="5"/>
      <c r="AI84" s="5"/>
      <c r="AJ84" s="5"/>
      <c r="AK84" s="5"/>
      <c r="AL84" s="5"/>
      <c r="AM84" s="5"/>
      <c r="AN84" s="5"/>
      <c r="AO84" s="5"/>
      <c r="AP84" s="5"/>
      <c r="AQ84" s="5">
        <v>2</v>
      </c>
      <c r="AR84" s="5"/>
      <c r="AS84" s="5">
        <v>15</v>
      </c>
      <c r="AT84" s="5">
        <v>4</v>
      </c>
      <c r="AU84" s="5"/>
      <c r="AV84" s="5"/>
      <c r="AW84" s="5">
        <v>2</v>
      </c>
      <c r="AX84" s="5"/>
      <c r="AY84" s="5"/>
      <c r="AZ84" s="5"/>
      <c r="BA84" s="5"/>
      <c r="BB84" s="5"/>
      <c r="BC84" s="5"/>
      <c r="BD84" s="5"/>
      <c r="BE84" s="5"/>
      <c r="BF84" s="5">
        <v>5</v>
      </c>
      <c r="BG84" s="5"/>
      <c r="BH84" s="5"/>
      <c r="BI84" s="5">
        <v>50</v>
      </c>
      <c r="BJ84" s="5">
        <v>7</v>
      </c>
      <c r="BK84" s="5">
        <v>16</v>
      </c>
      <c r="BL84" s="5">
        <v>21</v>
      </c>
      <c r="BM84" s="5">
        <v>2</v>
      </c>
      <c r="BN84" s="5"/>
      <c r="BO84" s="5"/>
      <c r="BP84" s="5"/>
      <c r="BQ84" s="5"/>
      <c r="BR84" s="5"/>
      <c r="BS84" s="5"/>
      <c r="BT84" s="5"/>
      <c r="BU84" s="5"/>
      <c r="BV84" s="5"/>
      <c r="BW84" s="5"/>
      <c r="BX84" s="5"/>
      <c r="BY84" s="5">
        <v>39</v>
      </c>
      <c r="BZ84" s="5"/>
      <c r="CA84" s="5"/>
      <c r="CB84" s="5"/>
      <c r="CC84" s="5"/>
      <c r="CD84" s="5"/>
      <c r="CE84" s="5"/>
      <c r="CF84" s="5"/>
      <c r="CG84" s="5"/>
      <c r="CH84" s="5"/>
      <c r="CI84" s="5"/>
      <c r="CJ84" s="5"/>
      <c r="CK84" s="5"/>
      <c r="CL84" s="5"/>
      <c r="CM84" s="5"/>
      <c r="CN84" s="5"/>
      <c r="CO84" s="5"/>
      <c r="CP84" s="5"/>
      <c r="CQ84" s="5">
        <v>1</v>
      </c>
      <c r="CR84" s="5"/>
      <c r="CS84" s="5">
        <v>1</v>
      </c>
      <c r="CT84" s="5"/>
      <c r="CU84" s="5"/>
      <c r="CV84" s="5"/>
      <c r="CW84" s="5"/>
      <c r="CX84" s="5"/>
      <c r="CY84" s="5"/>
      <c r="CZ84" s="5"/>
      <c r="DA84" s="5"/>
      <c r="DB84" s="5"/>
      <c r="DC84" s="5"/>
      <c r="DD84" s="5"/>
      <c r="DE84" s="5"/>
      <c r="DF84" s="5"/>
      <c r="DG84" s="5"/>
      <c r="DH84" s="5"/>
      <c r="DI84" s="5"/>
      <c r="DJ84" s="5">
        <v>1</v>
      </c>
      <c r="DK84" s="5"/>
      <c r="DL84" s="5"/>
      <c r="DM84" s="5"/>
      <c r="DN84" s="5"/>
      <c r="DO84" s="5"/>
      <c r="DP84" s="5"/>
      <c r="DQ84" s="5"/>
      <c r="DR84" s="5"/>
      <c r="DS84" s="5"/>
      <c r="DT84" s="5">
        <v>2</v>
      </c>
      <c r="DU84" s="5"/>
      <c r="DV84" s="5"/>
      <c r="DW84" s="5"/>
      <c r="DX84" s="5"/>
      <c r="DY84" s="5"/>
      <c r="DZ84" s="5">
        <v>1</v>
      </c>
      <c r="EA84" s="5"/>
      <c r="EB84" s="5"/>
      <c r="EC84" s="5"/>
      <c r="ED84" s="5">
        <v>10</v>
      </c>
      <c r="EE84" s="5"/>
      <c r="EF84" s="5"/>
      <c r="EG84" s="5"/>
      <c r="EH84" s="5">
        <v>2</v>
      </c>
      <c r="EI84" s="5"/>
      <c r="EJ84" s="5">
        <v>1</v>
      </c>
      <c r="EK84" s="5"/>
      <c r="EL84" s="5"/>
      <c r="EM84" s="5"/>
      <c r="EN84" s="5"/>
      <c r="EO84" s="5"/>
      <c r="EP84" s="5"/>
      <c r="EQ84" s="5"/>
      <c r="ER84" s="5"/>
      <c r="ES84" s="5"/>
      <c r="ET84" s="5"/>
      <c r="EU84" s="5"/>
      <c r="EV84" s="5"/>
      <c r="EW84" s="5"/>
      <c r="EX84" s="5"/>
      <c r="EY84" s="5"/>
      <c r="EZ84" s="5"/>
      <c r="FA84" s="5"/>
      <c r="FB84" s="5"/>
      <c r="FC84" s="5">
        <v>5</v>
      </c>
      <c r="FD84" s="5"/>
      <c r="FE84" s="5"/>
      <c r="FF84" s="5"/>
      <c r="FG84" s="5"/>
      <c r="FH84" s="5"/>
      <c r="FI84" s="5">
        <f t="shared" si="4"/>
        <v>244</v>
      </c>
      <c r="FJ84" s="5">
        <f t="shared" si="5"/>
        <v>213</v>
      </c>
    </row>
    <row r="85" spans="1:166" x14ac:dyDescent="0.2">
      <c r="A85" s="3" t="s">
        <v>173</v>
      </c>
      <c r="B85" s="3">
        <v>99</v>
      </c>
      <c r="C85" s="3">
        <v>298</v>
      </c>
      <c r="D85" s="3">
        <v>4.12</v>
      </c>
      <c r="E85" s="3">
        <v>2000</v>
      </c>
      <c r="F85" s="3">
        <v>6</v>
      </c>
      <c r="G85" s="3">
        <v>3</v>
      </c>
      <c r="H85" s="3" t="s">
        <v>154</v>
      </c>
      <c r="I85" s="18">
        <v>10</v>
      </c>
      <c r="J85" s="5"/>
      <c r="K85" s="13">
        <v>99</v>
      </c>
      <c r="L85" s="5">
        <v>1</v>
      </c>
      <c r="M85" s="5">
        <v>5</v>
      </c>
      <c r="N85" s="5">
        <v>2</v>
      </c>
      <c r="O85" s="5">
        <v>15</v>
      </c>
      <c r="P85" s="5">
        <v>1</v>
      </c>
      <c r="Q85" s="5">
        <v>2</v>
      </c>
      <c r="R85" s="5"/>
      <c r="S85" s="5">
        <v>4</v>
      </c>
      <c r="T85" s="5"/>
      <c r="U85" s="5"/>
      <c r="V85" s="5">
        <v>2</v>
      </c>
      <c r="W85" s="5">
        <v>3</v>
      </c>
      <c r="X85" s="5">
        <v>5</v>
      </c>
      <c r="Y85" s="5">
        <v>1</v>
      </c>
      <c r="Z85" s="5">
        <v>1</v>
      </c>
      <c r="AA85" s="5"/>
      <c r="AB85" s="5">
        <v>51</v>
      </c>
      <c r="AC85" s="5">
        <v>13</v>
      </c>
      <c r="AD85" s="5">
        <v>49</v>
      </c>
      <c r="AE85" s="5"/>
      <c r="AF85" s="5"/>
      <c r="AG85" s="5">
        <v>1</v>
      </c>
      <c r="AH85" s="5">
        <v>2</v>
      </c>
      <c r="AI85" s="5"/>
      <c r="AJ85" s="5"/>
      <c r="AK85" s="5"/>
      <c r="AL85" s="5"/>
      <c r="AM85" s="5"/>
      <c r="AN85" s="5"/>
      <c r="AO85" s="5"/>
      <c r="AP85" s="5"/>
      <c r="AQ85" s="5">
        <v>11</v>
      </c>
      <c r="AR85" s="5"/>
      <c r="AS85" s="5">
        <v>13</v>
      </c>
      <c r="AT85" s="5">
        <v>17</v>
      </c>
      <c r="AU85" s="5">
        <v>1</v>
      </c>
      <c r="AV85" s="5">
        <v>1</v>
      </c>
      <c r="AW85" s="5">
        <v>1</v>
      </c>
      <c r="AX85" s="5"/>
      <c r="AY85" s="5"/>
      <c r="AZ85" s="5"/>
      <c r="BA85" s="5"/>
      <c r="BB85" s="5">
        <v>1</v>
      </c>
      <c r="BC85" s="5"/>
      <c r="BD85" s="5"/>
      <c r="BE85" s="5"/>
      <c r="BF85" s="5">
        <v>7</v>
      </c>
      <c r="BG85" s="5"/>
      <c r="BH85" s="5">
        <v>3</v>
      </c>
      <c r="BI85" s="5">
        <v>16</v>
      </c>
      <c r="BJ85" s="5">
        <v>2</v>
      </c>
      <c r="BK85" s="5">
        <v>10</v>
      </c>
      <c r="BL85" s="5">
        <v>1</v>
      </c>
      <c r="BM85" s="5"/>
      <c r="BN85" s="5"/>
      <c r="BO85" s="5"/>
      <c r="BP85" s="5"/>
      <c r="BQ85" s="5"/>
      <c r="BR85" s="5">
        <v>1</v>
      </c>
      <c r="BS85" s="5"/>
      <c r="BT85" s="5"/>
      <c r="BU85" s="5"/>
      <c r="BV85" s="5"/>
      <c r="BW85" s="5">
        <v>3</v>
      </c>
      <c r="BX85" s="5"/>
      <c r="BY85" s="5">
        <v>4</v>
      </c>
      <c r="BZ85" s="5"/>
      <c r="CA85" s="5"/>
      <c r="CB85" s="5"/>
      <c r="CC85" s="5">
        <v>4</v>
      </c>
      <c r="CD85" s="5"/>
      <c r="CE85" s="5"/>
      <c r="CF85" s="5"/>
      <c r="CG85" s="5">
        <v>1</v>
      </c>
      <c r="CH85" s="5"/>
      <c r="CI85" s="5"/>
      <c r="CJ85" s="5"/>
      <c r="CK85" s="5"/>
      <c r="CL85" s="5"/>
      <c r="CM85" s="5"/>
      <c r="CN85" s="5">
        <v>2</v>
      </c>
      <c r="CO85" s="5">
        <v>6</v>
      </c>
      <c r="CP85" s="5"/>
      <c r="CQ85" s="5">
        <v>9</v>
      </c>
      <c r="CR85" s="5"/>
      <c r="CS85" s="5">
        <v>1</v>
      </c>
      <c r="CT85" s="5">
        <v>1</v>
      </c>
      <c r="CU85" s="5"/>
      <c r="CV85" s="5"/>
      <c r="CW85" s="5"/>
      <c r="CX85" s="5"/>
      <c r="CY85" s="5"/>
      <c r="CZ85" s="5"/>
      <c r="DA85" s="5"/>
      <c r="DB85" s="5"/>
      <c r="DC85" s="5"/>
      <c r="DD85" s="5"/>
      <c r="DE85" s="5"/>
      <c r="DF85" s="5"/>
      <c r="DG85" s="5"/>
      <c r="DH85" s="5"/>
      <c r="DI85" s="5"/>
      <c r="DJ85" s="5"/>
      <c r="DK85" s="5">
        <v>1</v>
      </c>
      <c r="DL85" s="5"/>
      <c r="DM85" s="5"/>
      <c r="DN85" s="5"/>
      <c r="DO85" s="5"/>
      <c r="DP85" s="5"/>
      <c r="DQ85" s="5"/>
      <c r="DR85" s="5"/>
      <c r="DS85" s="5"/>
      <c r="DT85" s="5">
        <v>2</v>
      </c>
      <c r="DU85" s="5"/>
      <c r="DV85" s="5"/>
      <c r="DW85" s="5"/>
      <c r="DX85" s="5"/>
      <c r="DY85" s="5"/>
      <c r="DZ85" s="5">
        <v>2</v>
      </c>
      <c r="EA85" s="5"/>
      <c r="EB85" s="5"/>
      <c r="EC85" s="5"/>
      <c r="ED85" s="5">
        <v>15</v>
      </c>
      <c r="EE85" s="5">
        <v>1</v>
      </c>
      <c r="EF85" s="5"/>
      <c r="EG85" s="5"/>
      <c r="EH85" s="5">
        <v>2</v>
      </c>
      <c r="EI85" s="5"/>
      <c r="EJ85" s="5"/>
      <c r="EK85" s="5"/>
      <c r="EL85" s="5"/>
      <c r="EM85" s="5"/>
      <c r="EN85" s="5"/>
      <c r="EO85" s="5"/>
      <c r="EP85" s="5"/>
      <c r="EQ85" s="5">
        <v>1</v>
      </c>
      <c r="ER85" s="5"/>
      <c r="ES85" s="5"/>
      <c r="ET85" s="5"/>
      <c r="EU85" s="5"/>
      <c r="EV85" s="5"/>
      <c r="EW85" s="5"/>
      <c r="EX85" s="5">
        <v>4</v>
      </c>
      <c r="EY85" s="5"/>
      <c r="EZ85" s="5"/>
      <c r="FA85" s="5"/>
      <c r="FB85" s="5"/>
      <c r="FC85" s="5">
        <v>2</v>
      </c>
      <c r="FD85" s="5"/>
      <c r="FE85" s="5"/>
      <c r="FF85" s="5"/>
      <c r="FG85" s="5">
        <v>5</v>
      </c>
      <c r="FH85" s="5">
        <v>9</v>
      </c>
      <c r="FI85" s="5">
        <f t="shared" si="4"/>
        <v>417</v>
      </c>
      <c r="FJ85" s="5">
        <f t="shared" si="5"/>
        <v>284</v>
      </c>
    </row>
    <row r="86" spans="1:166" x14ac:dyDescent="0.2">
      <c r="A86" s="3" t="s">
        <v>173</v>
      </c>
      <c r="B86" s="3">
        <v>100</v>
      </c>
      <c r="C86" s="3">
        <v>289</v>
      </c>
      <c r="D86" s="3">
        <v>8.24</v>
      </c>
      <c r="E86" s="3">
        <v>2000</v>
      </c>
      <c r="F86" s="3">
        <v>5</v>
      </c>
      <c r="G86" s="3">
        <v>4</v>
      </c>
      <c r="H86" s="3" t="s">
        <v>177</v>
      </c>
      <c r="I86" s="18">
        <v>11</v>
      </c>
      <c r="J86" s="5"/>
      <c r="K86" s="13">
        <v>26</v>
      </c>
      <c r="L86" s="5">
        <v>1</v>
      </c>
      <c r="M86" s="5">
        <v>3</v>
      </c>
      <c r="N86" s="5">
        <v>7</v>
      </c>
      <c r="O86" s="5">
        <v>7</v>
      </c>
      <c r="P86" s="5">
        <v>5</v>
      </c>
      <c r="Q86" s="5"/>
      <c r="R86" s="5"/>
      <c r="S86" s="5">
        <v>1</v>
      </c>
      <c r="T86" s="5"/>
      <c r="U86" s="5"/>
      <c r="V86" s="5"/>
      <c r="W86" s="5"/>
      <c r="X86" s="5">
        <v>2</v>
      </c>
      <c r="Y86" s="5"/>
      <c r="Z86" s="5"/>
      <c r="AA86" s="5"/>
      <c r="AB86" s="5">
        <v>10</v>
      </c>
      <c r="AC86" s="5">
        <v>17</v>
      </c>
      <c r="AD86" s="5">
        <v>5</v>
      </c>
      <c r="AE86" s="5"/>
      <c r="AF86" s="5"/>
      <c r="AG86" s="5"/>
      <c r="AH86" s="5">
        <v>1</v>
      </c>
      <c r="AI86" s="5"/>
      <c r="AJ86" s="5"/>
      <c r="AK86" s="5"/>
      <c r="AL86" s="5"/>
      <c r="AM86" s="5"/>
      <c r="AN86" s="5"/>
      <c r="AO86" s="5"/>
      <c r="AP86" s="5"/>
      <c r="AQ86" s="5">
        <v>17</v>
      </c>
      <c r="AR86" s="5"/>
      <c r="AS86" s="5">
        <v>23</v>
      </c>
      <c r="AT86" s="5">
        <v>6</v>
      </c>
      <c r="AU86" s="5"/>
      <c r="AV86" s="5"/>
      <c r="AW86" s="5">
        <v>5</v>
      </c>
      <c r="AX86" s="5"/>
      <c r="AY86" s="5"/>
      <c r="AZ86" s="5"/>
      <c r="BA86" s="5"/>
      <c r="BB86" s="5"/>
      <c r="BC86" s="5"/>
      <c r="BD86" s="5"/>
      <c r="BE86" s="5"/>
      <c r="BF86" s="5">
        <v>13</v>
      </c>
      <c r="BG86" s="5"/>
      <c r="BH86" s="5">
        <v>7</v>
      </c>
      <c r="BI86" s="5">
        <v>50</v>
      </c>
      <c r="BJ86" s="5">
        <v>4</v>
      </c>
      <c r="BK86" s="5">
        <v>15</v>
      </c>
      <c r="BL86" s="5">
        <v>149</v>
      </c>
      <c r="BM86" s="5">
        <v>8</v>
      </c>
      <c r="BN86" s="5"/>
      <c r="BO86" s="5"/>
      <c r="BP86" s="5"/>
      <c r="BQ86" s="5"/>
      <c r="BR86" s="5">
        <v>2</v>
      </c>
      <c r="BS86" s="5"/>
      <c r="BT86" s="5"/>
      <c r="BU86" s="5"/>
      <c r="BV86" s="5"/>
      <c r="BW86" s="5"/>
      <c r="BX86" s="5"/>
      <c r="BY86" s="5">
        <v>15</v>
      </c>
      <c r="BZ86" s="5"/>
      <c r="CA86" s="5"/>
      <c r="CB86" s="5"/>
      <c r="CC86" s="5"/>
      <c r="CD86" s="5"/>
      <c r="CE86" s="5"/>
      <c r="CF86" s="5">
        <v>1</v>
      </c>
      <c r="CG86" s="5"/>
      <c r="CH86" s="5"/>
      <c r="CI86" s="5"/>
      <c r="CJ86" s="5"/>
      <c r="CK86" s="5"/>
      <c r="CL86" s="5"/>
      <c r="CM86" s="5"/>
      <c r="CN86" s="5"/>
      <c r="CO86" s="5"/>
      <c r="CP86" s="5">
        <v>1</v>
      </c>
      <c r="CQ86" s="5"/>
      <c r="CR86" s="5"/>
      <c r="CS86" s="5">
        <v>5</v>
      </c>
      <c r="CT86" s="5">
        <v>2</v>
      </c>
      <c r="CU86" s="5"/>
      <c r="CV86" s="5"/>
      <c r="CW86" s="5"/>
      <c r="CX86" s="5"/>
      <c r="CY86" s="5"/>
      <c r="CZ86" s="5"/>
      <c r="DA86" s="5"/>
      <c r="DB86" s="5"/>
      <c r="DC86" s="5"/>
      <c r="DD86" s="5"/>
      <c r="DE86" s="5"/>
      <c r="DF86" s="5"/>
      <c r="DG86" s="5"/>
      <c r="DH86" s="5">
        <v>4</v>
      </c>
      <c r="DI86" s="5"/>
      <c r="DJ86" s="5"/>
      <c r="DK86" s="5"/>
      <c r="DL86" s="5"/>
      <c r="DM86" s="5">
        <v>2</v>
      </c>
      <c r="DN86" s="5"/>
      <c r="DO86" s="5"/>
      <c r="DP86" s="5"/>
      <c r="DQ86" s="5"/>
      <c r="DR86" s="5"/>
      <c r="DS86" s="5">
        <v>1</v>
      </c>
      <c r="DT86" s="5">
        <v>3</v>
      </c>
      <c r="DU86" s="5"/>
      <c r="DV86" s="5"/>
      <c r="DW86" s="5"/>
      <c r="DX86" s="5"/>
      <c r="DY86" s="5"/>
      <c r="DZ86" s="5">
        <v>2</v>
      </c>
      <c r="EA86" s="5"/>
      <c r="EB86" s="5"/>
      <c r="EC86" s="5"/>
      <c r="ED86" s="5">
        <v>75</v>
      </c>
      <c r="EE86" s="5"/>
      <c r="EF86" s="5"/>
      <c r="EG86" s="5"/>
      <c r="EH86" s="5">
        <v>1</v>
      </c>
      <c r="EI86" s="5"/>
      <c r="EJ86" s="5"/>
      <c r="EK86" s="5"/>
      <c r="EL86" s="5"/>
      <c r="EM86" s="5"/>
      <c r="EN86" s="5"/>
      <c r="EO86" s="5"/>
      <c r="EP86" s="5"/>
      <c r="EQ86" s="5"/>
      <c r="ER86" s="5"/>
      <c r="ES86" s="5"/>
      <c r="ET86" s="5"/>
      <c r="EU86" s="5"/>
      <c r="EV86" s="5"/>
      <c r="EW86" s="5"/>
      <c r="EX86" s="5">
        <v>3</v>
      </c>
      <c r="EY86" s="5"/>
      <c r="EZ86" s="5"/>
      <c r="FA86" s="5"/>
      <c r="FB86" s="5"/>
      <c r="FC86" s="5">
        <v>1</v>
      </c>
      <c r="FD86" s="5"/>
      <c r="FE86" s="5"/>
      <c r="FF86" s="5"/>
      <c r="FG86" s="5"/>
      <c r="FH86" s="5">
        <v>8</v>
      </c>
      <c r="FI86" s="5">
        <f t="shared" si="4"/>
        <v>508</v>
      </c>
      <c r="FJ86" s="5">
        <f t="shared" si="5"/>
        <v>464</v>
      </c>
    </row>
    <row r="87" spans="1:166" x14ac:dyDescent="0.2">
      <c r="A87" s="3" t="s">
        <v>173</v>
      </c>
      <c r="B87" s="3">
        <v>105</v>
      </c>
      <c r="C87" s="3">
        <v>331</v>
      </c>
      <c r="D87" s="3">
        <v>2.6</v>
      </c>
      <c r="E87" s="3">
        <v>2000</v>
      </c>
      <c r="F87" s="3">
        <v>7</v>
      </c>
      <c r="G87" s="3">
        <v>1</v>
      </c>
      <c r="H87" s="3" t="s">
        <v>154</v>
      </c>
      <c r="I87" s="18">
        <v>12</v>
      </c>
      <c r="J87" s="5"/>
      <c r="K87" s="13">
        <v>12</v>
      </c>
      <c r="L87" s="5"/>
      <c r="M87" s="5">
        <v>2</v>
      </c>
      <c r="N87" s="5"/>
      <c r="O87" s="5"/>
      <c r="P87" s="5">
        <v>2</v>
      </c>
      <c r="Q87" s="5"/>
      <c r="R87" s="5"/>
      <c r="S87" s="5"/>
      <c r="T87" s="5"/>
      <c r="U87" s="5"/>
      <c r="V87" s="5"/>
      <c r="W87" s="5"/>
      <c r="X87" s="5"/>
      <c r="Y87" s="5"/>
      <c r="Z87" s="5"/>
      <c r="AA87" s="5"/>
      <c r="AB87" s="5">
        <v>4</v>
      </c>
      <c r="AC87" s="5">
        <v>5</v>
      </c>
      <c r="AD87" s="5">
        <v>3</v>
      </c>
      <c r="AE87" s="5"/>
      <c r="AF87" s="5"/>
      <c r="AG87" s="5"/>
      <c r="AH87" s="5"/>
      <c r="AI87" s="5"/>
      <c r="AJ87" s="5"/>
      <c r="AK87" s="5"/>
      <c r="AL87" s="5"/>
      <c r="AM87" s="5"/>
      <c r="AN87" s="5"/>
      <c r="AO87" s="5"/>
      <c r="AP87" s="5"/>
      <c r="AQ87" s="5">
        <v>2</v>
      </c>
      <c r="AR87" s="5"/>
      <c r="AS87" s="5">
        <v>5</v>
      </c>
      <c r="AT87" s="5"/>
      <c r="AU87" s="5"/>
      <c r="AV87" s="5"/>
      <c r="AW87" s="5"/>
      <c r="AX87" s="5"/>
      <c r="AY87" s="5"/>
      <c r="AZ87" s="5"/>
      <c r="BA87" s="5"/>
      <c r="BB87" s="5"/>
      <c r="BC87" s="5"/>
      <c r="BD87" s="5"/>
      <c r="BE87" s="5"/>
      <c r="BF87" s="5">
        <v>5</v>
      </c>
      <c r="BG87" s="5"/>
      <c r="BH87" s="5">
        <v>5</v>
      </c>
      <c r="BI87" s="5">
        <v>50</v>
      </c>
      <c r="BJ87" s="5">
        <v>6</v>
      </c>
      <c r="BK87" s="5">
        <v>10</v>
      </c>
      <c r="BL87" s="5">
        <v>9</v>
      </c>
      <c r="BM87" s="5">
        <v>14</v>
      </c>
      <c r="BN87" s="5"/>
      <c r="BO87" s="5"/>
      <c r="BP87" s="5"/>
      <c r="BQ87" s="5"/>
      <c r="BR87" s="5">
        <v>2</v>
      </c>
      <c r="BS87" s="5"/>
      <c r="BT87" s="5"/>
      <c r="BU87" s="5"/>
      <c r="BV87" s="5"/>
      <c r="BW87" s="5"/>
      <c r="BX87" s="5"/>
      <c r="BY87" s="5">
        <v>1</v>
      </c>
      <c r="BZ87" s="5"/>
      <c r="CA87" s="5">
        <v>1</v>
      </c>
      <c r="CB87" s="5"/>
      <c r="CC87" s="5">
        <v>1</v>
      </c>
      <c r="CD87" s="5"/>
      <c r="CE87" s="5"/>
      <c r="CF87" s="5">
        <v>21</v>
      </c>
      <c r="CG87" s="5">
        <v>2</v>
      </c>
      <c r="CH87" s="5"/>
      <c r="CI87" s="5"/>
      <c r="CJ87" s="5"/>
      <c r="CK87" s="5">
        <v>46</v>
      </c>
      <c r="CL87" s="5">
        <v>3</v>
      </c>
      <c r="CM87" s="5"/>
      <c r="CN87" s="5"/>
      <c r="CO87" s="5"/>
      <c r="CP87" s="5"/>
      <c r="CQ87" s="5">
        <v>1</v>
      </c>
      <c r="CR87" s="5">
        <v>1</v>
      </c>
      <c r="CS87" s="5">
        <v>17</v>
      </c>
      <c r="CT87" s="5"/>
      <c r="CU87" s="5"/>
      <c r="CV87" s="5"/>
      <c r="CW87" s="5"/>
      <c r="CX87" s="5"/>
      <c r="CY87" s="5"/>
      <c r="CZ87" s="5"/>
      <c r="DA87" s="5"/>
      <c r="DB87" s="5"/>
      <c r="DC87" s="5"/>
      <c r="DD87" s="5"/>
      <c r="DE87" s="5"/>
      <c r="DF87" s="5"/>
      <c r="DG87" s="5"/>
      <c r="DH87" s="5">
        <v>6</v>
      </c>
      <c r="DI87" s="5"/>
      <c r="DJ87" s="5">
        <v>3</v>
      </c>
      <c r="DK87" s="5"/>
      <c r="DL87" s="5"/>
      <c r="DM87" s="5"/>
      <c r="DN87" s="5"/>
      <c r="DO87" s="5"/>
      <c r="DP87" s="5"/>
      <c r="DQ87" s="5"/>
      <c r="DR87" s="5"/>
      <c r="DS87" s="5"/>
      <c r="DT87" s="5">
        <v>2</v>
      </c>
      <c r="DU87" s="5"/>
      <c r="DV87" s="5"/>
      <c r="DW87" s="5"/>
      <c r="DX87" s="5">
        <v>1</v>
      </c>
      <c r="DY87" s="5"/>
      <c r="DZ87" s="5"/>
      <c r="EA87" s="5"/>
      <c r="EB87" s="5"/>
      <c r="EC87" s="5"/>
      <c r="ED87" s="5">
        <v>23</v>
      </c>
      <c r="EE87" s="5">
        <v>3</v>
      </c>
      <c r="EF87" s="5"/>
      <c r="EG87" s="5"/>
      <c r="EH87" s="5"/>
      <c r="EI87" s="5"/>
      <c r="EJ87" s="5"/>
      <c r="EK87" s="5"/>
      <c r="EL87" s="5"/>
      <c r="EM87" s="5"/>
      <c r="EN87" s="5"/>
      <c r="EO87" s="5">
        <v>1</v>
      </c>
      <c r="EP87" s="5"/>
      <c r="EQ87" s="5"/>
      <c r="ER87" s="5"/>
      <c r="ES87" s="5"/>
      <c r="ET87" s="5"/>
      <c r="EU87" s="5"/>
      <c r="EV87" s="5"/>
      <c r="EW87" s="5"/>
      <c r="EX87" s="5"/>
      <c r="EY87" s="5"/>
      <c r="EZ87" s="5"/>
      <c r="FA87" s="5"/>
      <c r="FB87" s="5"/>
      <c r="FC87" s="5"/>
      <c r="FD87" s="5"/>
      <c r="FE87" s="5"/>
      <c r="FF87" s="5"/>
      <c r="FG87" s="5"/>
      <c r="FH87" s="5">
        <v>3</v>
      </c>
      <c r="FI87" s="5">
        <f t="shared" si="4"/>
        <v>272</v>
      </c>
      <c r="FJ87" s="5">
        <f t="shared" si="5"/>
        <v>257</v>
      </c>
    </row>
    <row r="88" spans="1:166" x14ac:dyDescent="0.2">
      <c r="A88" s="4" t="s">
        <v>175</v>
      </c>
      <c r="B88" s="4">
        <v>7</v>
      </c>
      <c r="C88" s="4">
        <v>13</v>
      </c>
      <c r="D88" s="1">
        <v>3</v>
      </c>
      <c r="E88" s="1">
        <v>1996</v>
      </c>
      <c r="F88" s="5">
        <v>2</v>
      </c>
      <c r="G88" s="2"/>
      <c r="H88" s="1" t="s">
        <v>174</v>
      </c>
      <c r="I88" s="18"/>
      <c r="J88" s="5"/>
      <c r="K88" s="5">
        <v>1</v>
      </c>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v>1</v>
      </c>
      <c r="BG88" s="5"/>
      <c r="BH88" s="5"/>
      <c r="BI88" s="5"/>
      <c r="BJ88" s="5">
        <v>1</v>
      </c>
      <c r="BK88" s="5">
        <v>1</v>
      </c>
      <c r="BL88" s="5">
        <v>4</v>
      </c>
      <c r="BM88" s="5"/>
      <c r="BN88" s="5"/>
      <c r="BO88" s="5"/>
      <c r="BP88" s="5"/>
      <c r="BQ88" s="5">
        <v>1</v>
      </c>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f t="shared" si="4"/>
        <v>9</v>
      </c>
      <c r="FJ88" s="5">
        <f t="shared" si="5"/>
        <v>9</v>
      </c>
    </row>
    <row r="89" spans="1:166" x14ac:dyDescent="0.2">
      <c r="A89" s="4" t="s">
        <v>175</v>
      </c>
      <c r="B89" s="4">
        <v>9</v>
      </c>
      <c r="C89" s="4">
        <v>25</v>
      </c>
      <c r="D89" s="1">
        <v>3</v>
      </c>
      <c r="E89" s="1">
        <v>1996</v>
      </c>
      <c r="F89" s="5">
        <v>2</v>
      </c>
      <c r="G89" s="5"/>
      <c r="H89" s="1" t="s">
        <v>154</v>
      </c>
      <c r="I89" s="18"/>
      <c r="J89" s="5"/>
      <c r="K89" s="5">
        <v>1</v>
      </c>
      <c r="L89" s="5"/>
      <c r="M89" s="5"/>
      <c r="N89" s="5"/>
      <c r="O89" s="5"/>
      <c r="P89" s="5"/>
      <c r="Q89" s="5"/>
      <c r="R89" s="5"/>
      <c r="S89" s="5"/>
      <c r="T89" s="5"/>
      <c r="U89" s="5"/>
      <c r="V89" s="5"/>
      <c r="W89" s="5"/>
      <c r="X89" s="5">
        <v>1</v>
      </c>
      <c r="Y89" s="5"/>
      <c r="Z89" s="5"/>
      <c r="AA89" s="5"/>
      <c r="AB89" s="5">
        <v>1</v>
      </c>
      <c r="AC89" s="5"/>
      <c r="AD89" s="5"/>
      <c r="AE89" s="5"/>
      <c r="AF89" s="5"/>
      <c r="AG89" s="5">
        <v>1</v>
      </c>
      <c r="AH89" s="5"/>
      <c r="AI89" s="5"/>
      <c r="AJ89" s="5"/>
      <c r="AK89" s="5"/>
      <c r="AL89" s="5"/>
      <c r="AM89" s="5"/>
      <c r="AN89" s="5"/>
      <c r="AO89" s="5"/>
      <c r="AP89" s="5"/>
      <c r="AQ89" s="5"/>
      <c r="AR89" s="5"/>
      <c r="AS89" s="5">
        <v>1</v>
      </c>
      <c r="AT89" s="5">
        <v>1</v>
      </c>
      <c r="AU89" s="5"/>
      <c r="AV89" s="5"/>
      <c r="AW89" s="5"/>
      <c r="AX89" s="5"/>
      <c r="AY89" s="5"/>
      <c r="AZ89" s="5"/>
      <c r="BA89" s="5"/>
      <c r="BB89" s="5"/>
      <c r="BC89" s="5"/>
      <c r="BD89" s="5"/>
      <c r="BE89" s="5"/>
      <c r="BF89" s="5"/>
      <c r="BG89" s="5"/>
      <c r="BH89" s="5"/>
      <c r="BI89" s="5"/>
      <c r="BJ89" s="5"/>
      <c r="BK89" s="5">
        <v>4</v>
      </c>
      <c r="BL89" s="5">
        <v>2</v>
      </c>
      <c r="BM89" s="5">
        <v>2</v>
      </c>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5"/>
      <c r="EX89" s="5"/>
      <c r="EY89" s="5"/>
      <c r="EZ89" s="5"/>
      <c r="FA89" s="5"/>
      <c r="FB89" s="5"/>
      <c r="FC89" s="5"/>
      <c r="FD89" s="5"/>
      <c r="FE89" s="5"/>
      <c r="FF89" s="5"/>
      <c r="FG89" s="5"/>
      <c r="FH89" s="5"/>
      <c r="FI89" s="5">
        <f t="shared" si="4"/>
        <v>14</v>
      </c>
      <c r="FJ89" s="5">
        <f t="shared" si="5"/>
        <v>13</v>
      </c>
    </row>
    <row r="90" spans="1:166" x14ac:dyDescent="0.2">
      <c r="A90" s="4" t="s">
        <v>175</v>
      </c>
      <c r="B90" s="4">
        <v>18</v>
      </c>
      <c r="C90" s="4">
        <v>61</v>
      </c>
      <c r="D90" s="1">
        <v>4.5</v>
      </c>
      <c r="E90" s="1">
        <v>1996</v>
      </c>
      <c r="F90" s="5">
        <v>2</v>
      </c>
      <c r="G90" s="5"/>
      <c r="H90" s="1" t="s">
        <v>167</v>
      </c>
      <c r="I90" s="18"/>
      <c r="J90" s="5"/>
      <c r="K90" s="5">
        <v>81</v>
      </c>
      <c r="L90" s="5">
        <v>2</v>
      </c>
      <c r="M90" s="5">
        <v>5</v>
      </c>
      <c r="N90" s="5">
        <v>7</v>
      </c>
      <c r="O90" s="5">
        <v>4</v>
      </c>
      <c r="P90" s="5">
        <v>3</v>
      </c>
      <c r="Q90" s="5"/>
      <c r="R90" s="5">
        <v>2</v>
      </c>
      <c r="S90" s="5">
        <v>6</v>
      </c>
      <c r="T90" s="5"/>
      <c r="U90" s="5"/>
      <c r="V90" s="5"/>
      <c r="W90" s="5"/>
      <c r="X90" s="5">
        <v>4</v>
      </c>
      <c r="Y90" s="5"/>
      <c r="Z90" s="5"/>
      <c r="AA90" s="5"/>
      <c r="AB90" s="5">
        <v>15</v>
      </c>
      <c r="AC90" s="5">
        <v>4</v>
      </c>
      <c r="AD90" s="5">
        <v>13</v>
      </c>
      <c r="AE90" s="5"/>
      <c r="AF90" s="5"/>
      <c r="AG90" s="5"/>
      <c r="AH90" s="5"/>
      <c r="AI90" s="5"/>
      <c r="AJ90" s="5"/>
      <c r="AK90" s="5"/>
      <c r="AL90" s="5"/>
      <c r="AM90" s="5"/>
      <c r="AN90" s="5">
        <v>17</v>
      </c>
      <c r="AO90" s="5"/>
      <c r="AP90" s="5">
        <v>1</v>
      </c>
      <c r="AQ90" s="5"/>
      <c r="AR90" s="5"/>
      <c r="AS90" s="5"/>
      <c r="AT90" s="5">
        <v>26</v>
      </c>
      <c r="AU90" s="5">
        <v>1</v>
      </c>
      <c r="AV90" s="5">
        <v>1</v>
      </c>
      <c r="AW90" s="5">
        <v>3</v>
      </c>
      <c r="AX90" s="5"/>
      <c r="AY90" s="5"/>
      <c r="AZ90" s="5"/>
      <c r="BA90" s="5"/>
      <c r="BB90" s="5"/>
      <c r="BC90" s="5"/>
      <c r="BD90" s="5"/>
      <c r="BE90" s="5"/>
      <c r="BF90" s="5">
        <v>2</v>
      </c>
      <c r="BG90" s="5"/>
      <c r="BH90" s="5"/>
      <c r="BI90" s="5">
        <v>4</v>
      </c>
      <c r="BJ90" s="5">
        <v>2</v>
      </c>
      <c r="BK90" s="5">
        <v>5</v>
      </c>
      <c r="BL90" s="5">
        <v>3</v>
      </c>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v>1</v>
      </c>
      <c r="CP90" s="5"/>
      <c r="CQ90" s="5"/>
      <c r="CR90" s="5"/>
      <c r="CS90" s="5"/>
      <c r="CT90" s="5"/>
      <c r="CU90" s="5"/>
      <c r="CV90" s="5"/>
      <c r="CW90" s="5"/>
      <c r="CX90" s="5"/>
      <c r="CY90" s="5"/>
      <c r="CZ90" s="5"/>
      <c r="DA90" s="5"/>
      <c r="DB90" s="5"/>
      <c r="DC90" s="5"/>
      <c r="DD90" s="5"/>
      <c r="DE90" s="5"/>
      <c r="DF90" s="5"/>
      <c r="DG90" s="5"/>
      <c r="DH90" s="5"/>
      <c r="DI90" s="5"/>
      <c r="DJ90" s="5"/>
      <c r="DK90" s="5">
        <v>2</v>
      </c>
      <c r="DL90" s="5"/>
      <c r="DM90" s="5"/>
      <c r="DN90" s="5"/>
      <c r="DO90" s="5"/>
      <c r="DP90" s="5"/>
      <c r="DQ90" s="5"/>
      <c r="DR90" s="5"/>
      <c r="DS90" s="5"/>
      <c r="DT90" s="5">
        <v>1</v>
      </c>
      <c r="DU90" s="5"/>
      <c r="DV90" s="5"/>
      <c r="DW90" s="5"/>
      <c r="DX90" s="5"/>
      <c r="DY90" s="5"/>
      <c r="DZ90" s="5"/>
      <c r="EA90" s="5"/>
      <c r="EB90" s="5"/>
      <c r="EC90" s="5"/>
      <c r="ED90" s="5"/>
      <c r="EE90" s="5"/>
      <c r="EF90" s="5"/>
      <c r="EG90" s="5"/>
      <c r="EH90" s="5">
        <v>1</v>
      </c>
      <c r="EI90" s="5"/>
      <c r="EJ90" s="5"/>
      <c r="EK90" s="5"/>
      <c r="EL90" s="5"/>
      <c r="EM90" s="5"/>
      <c r="EN90" s="5"/>
      <c r="EO90" s="5">
        <v>1</v>
      </c>
      <c r="EP90" s="5"/>
      <c r="EQ90" s="5"/>
      <c r="ER90" s="5"/>
      <c r="ES90" s="5"/>
      <c r="ET90" s="5"/>
      <c r="EU90" s="5"/>
      <c r="EV90" s="5"/>
      <c r="EW90" s="5"/>
      <c r="EX90" s="5"/>
      <c r="EY90" s="5"/>
      <c r="EZ90" s="5"/>
      <c r="FA90" s="5"/>
      <c r="FB90" s="5"/>
      <c r="FC90" s="5">
        <v>4</v>
      </c>
      <c r="FD90" s="5"/>
      <c r="FE90" s="5"/>
      <c r="FF90" s="5">
        <v>1</v>
      </c>
      <c r="FG90" s="5"/>
      <c r="FH90" s="5"/>
      <c r="FI90" s="5">
        <f t="shared" si="4"/>
        <v>222</v>
      </c>
      <c r="FJ90" s="5">
        <f t="shared" si="5"/>
        <v>185</v>
      </c>
    </row>
    <row r="91" spans="1:166" x14ac:dyDescent="0.2">
      <c r="A91" s="4" t="s">
        <v>175</v>
      </c>
      <c r="B91" s="4">
        <v>22</v>
      </c>
      <c r="C91" s="4">
        <v>105</v>
      </c>
      <c r="D91" s="1">
        <v>4</v>
      </c>
      <c r="E91" s="1">
        <v>1996</v>
      </c>
      <c r="F91" s="5">
        <v>2</v>
      </c>
      <c r="G91" s="5"/>
      <c r="H91" s="1" t="s">
        <v>154</v>
      </c>
      <c r="I91" s="18"/>
      <c r="J91" s="5">
        <v>1</v>
      </c>
      <c r="K91" s="5">
        <v>17</v>
      </c>
      <c r="L91" s="5">
        <v>1</v>
      </c>
      <c r="M91" s="5">
        <v>1</v>
      </c>
      <c r="N91" s="5">
        <v>6</v>
      </c>
      <c r="O91" s="5">
        <v>1</v>
      </c>
      <c r="P91" s="5"/>
      <c r="Q91" s="5"/>
      <c r="R91" s="5"/>
      <c r="S91" s="5">
        <v>1</v>
      </c>
      <c r="T91" s="5"/>
      <c r="U91" s="5"/>
      <c r="V91" s="5"/>
      <c r="W91" s="5"/>
      <c r="X91" s="5">
        <v>1</v>
      </c>
      <c r="Y91" s="5">
        <v>1</v>
      </c>
      <c r="Z91" s="5"/>
      <c r="AA91" s="5"/>
      <c r="AB91" s="5">
        <v>1</v>
      </c>
      <c r="AC91" s="5">
        <v>7</v>
      </c>
      <c r="AD91" s="5">
        <v>7</v>
      </c>
      <c r="AE91" s="5">
        <v>3</v>
      </c>
      <c r="AF91" s="5"/>
      <c r="AG91" s="5">
        <v>3</v>
      </c>
      <c r="AH91" s="5"/>
      <c r="AI91" s="5"/>
      <c r="AJ91" s="5"/>
      <c r="AK91" s="5">
        <v>1</v>
      </c>
      <c r="AL91" s="5"/>
      <c r="AM91" s="5"/>
      <c r="AN91" s="5">
        <v>8</v>
      </c>
      <c r="AO91" s="5"/>
      <c r="AP91" s="5"/>
      <c r="AQ91" s="5">
        <v>2</v>
      </c>
      <c r="AR91" s="5"/>
      <c r="AS91" s="5">
        <v>9</v>
      </c>
      <c r="AT91" s="5">
        <v>12</v>
      </c>
      <c r="AU91" s="5"/>
      <c r="AV91" s="5"/>
      <c r="AW91" s="5">
        <v>3</v>
      </c>
      <c r="AX91" s="5">
        <v>1</v>
      </c>
      <c r="AY91" s="5"/>
      <c r="AZ91" s="5"/>
      <c r="BA91" s="5">
        <v>3</v>
      </c>
      <c r="BB91" s="5"/>
      <c r="BC91" s="5"/>
      <c r="BD91" s="5"/>
      <c r="BE91" s="5"/>
      <c r="BF91" s="5">
        <v>1</v>
      </c>
      <c r="BG91" s="5"/>
      <c r="BH91" s="5"/>
      <c r="BI91" s="5"/>
      <c r="BJ91" s="5">
        <v>3</v>
      </c>
      <c r="BK91" s="5"/>
      <c r="BL91" s="5">
        <v>9</v>
      </c>
      <c r="BM91" s="5"/>
      <c r="BN91" s="5"/>
      <c r="BO91" s="5"/>
      <c r="BP91" s="5"/>
      <c r="BQ91" s="5"/>
      <c r="BR91" s="5"/>
      <c r="BS91" s="5"/>
      <c r="BT91" s="5"/>
      <c r="BU91" s="5"/>
      <c r="BV91" s="5"/>
      <c r="BW91" s="5"/>
      <c r="BX91" s="5"/>
      <c r="BY91" s="5">
        <v>1</v>
      </c>
      <c r="BZ91" s="5"/>
      <c r="CA91" s="5"/>
      <c r="CB91" s="5"/>
      <c r="CC91" s="5">
        <v>1</v>
      </c>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v>1</v>
      </c>
      <c r="DK91" s="5">
        <v>2</v>
      </c>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v>2</v>
      </c>
      <c r="EP91" s="5"/>
      <c r="EQ91" s="5"/>
      <c r="ER91" s="5"/>
      <c r="ES91" s="5"/>
      <c r="ET91" s="5"/>
      <c r="EU91" s="5"/>
      <c r="EV91" s="5"/>
      <c r="EW91" s="5"/>
      <c r="EX91" s="5"/>
      <c r="EY91" s="5"/>
      <c r="EZ91" s="5"/>
      <c r="FA91" s="5"/>
      <c r="FB91" s="5"/>
      <c r="FC91" s="5">
        <v>1</v>
      </c>
      <c r="FD91" s="5"/>
      <c r="FE91" s="5"/>
      <c r="FF91" s="5"/>
      <c r="FG91" s="5"/>
      <c r="FH91" s="5"/>
      <c r="FI91" s="5">
        <f t="shared" si="4"/>
        <v>111</v>
      </c>
      <c r="FJ91" s="5">
        <f t="shared" si="5"/>
        <v>95</v>
      </c>
    </row>
    <row r="92" spans="1:166" x14ac:dyDescent="0.2">
      <c r="A92" s="4" t="s">
        <v>175</v>
      </c>
      <c r="B92" s="4">
        <v>22</v>
      </c>
      <c r="C92" s="4">
        <v>106</v>
      </c>
      <c r="D92" s="1">
        <v>1.5</v>
      </c>
      <c r="E92" s="1">
        <v>1996</v>
      </c>
      <c r="F92" s="5">
        <v>2</v>
      </c>
      <c r="G92" s="5"/>
      <c r="H92" s="1" t="s">
        <v>154</v>
      </c>
      <c r="I92" s="18"/>
      <c r="J92" s="5"/>
      <c r="K92" s="5">
        <v>7</v>
      </c>
      <c r="L92" s="5"/>
      <c r="M92" s="5"/>
      <c r="N92" s="5">
        <v>1</v>
      </c>
      <c r="O92" s="5">
        <v>1</v>
      </c>
      <c r="P92" s="5"/>
      <c r="Q92" s="5">
        <v>1</v>
      </c>
      <c r="R92" s="5"/>
      <c r="S92" s="5"/>
      <c r="T92" s="5"/>
      <c r="U92" s="5"/>
      <c r="V92" s="5"/>
      <c r="W92" s="5"/>
      <c r="X92" s="5">
        <v>1</v>
      </c>
      <c r="Y92" s="5"/>
      <c r="Z92" s="5"/>
      <c r="AA92" s="5"/>
      <c r="AB92" s="5">
        <v>1</v>
      </c>
      <c r="AC92" s="5">
        <v>3</v>
      </c>
      <c r="AD92" s="5"/>
      <c r="AE92" s="5"/>
      <c r="AF92" s="5"/>
      <c r="AG92" s="5"/>
      <c r="AH92" s="5"/>
      <c r="AI92" s="5"/>
      <c r="AJ92" s="5"/>
      <c r="AK92" s="5"/>
      <c r="AL92" s="5"/>
      <c r="AM92" s="5"/>
      <c r="AN92" s="5"/>
      <c r="AO92" s="5"/>
      <c r="AP92" s="5"/>
      <c r="AQ92" s="5"/>
      <c r="AR92" s="5"/>
      <c r="AS92" s="5">
        <v>1</v>
      </c>
      <c r="AT92" s="5">
        <v>3</v>
      </c>
      <c r="AU92" s="5">
        <v>1</v>
      </c>
      <c r="AV92" s="5"/>
      <c r="AW92" s="5"/>
      <c r="AX92" s="5"/>
      <c r="AY92" s="5"/>
      <c r="AZ92" s="5"/>
      <c r="BA92" s="5"/>
      <c r="BB92" s="5"/>
      <c r="BC92" s="5"/>
      <c r="BD92" s="5"/>
      <c r="BE92" s="5"/>
      <c r="BF92" s="5"/>
      <c r="BG92" s="5"/>
      <c r="BH92" s="5"/>
      <c r="BI92" s="5">
        <v>2</v>
      </c>
      <c r="BJ92" s="5"/>
      <c r="BK92" s="5">
        <v>1</v>
      </c>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v>2</v>
      </c>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v>2</v>
      </c>
      <c r="FI92" s="5">
        <f t="shared" si="4"/>
        <v>27</v>
      </c>
      <c r="FJ92" s="5">
        <f t="shared" si="5"/>
        <v>21</v>
      </c>
    </row>
    <row r="93" spans="1:166" x14ac:dyDescent="0.2">
      <c r="A93" s="4" t="s">
        <v>175</v>
      </c>
      <c r="B93" s="4">
        <v>23</v>
      </c>
      <c r="C93" s="4">
        <v>99</v>
      </c>
      <c r="D93" s="1">
        <v>4.0999999999999996</v>
      </c>
      <c r="E93" s="1">
        <v>1996</v>
      </c>
      <c r="F93" s="5">
        <v>2</v>
      </c>
      <c r="G93" s="5"/>
      <c r="H93" s="1" t="s">
        <v>167</v>
      </c>
      <c r="I93" s="18"/>
      <c r="J93" s="5">
        <v>1</v>
      </c>
      <c r="K93" s="5"/>
      <c r="L93" s="5"/>
      <c r="M93" s="5">
        <v>1</v>
      </c>
      <c r="N93" s="5">
        <v>3</v>
      </c>
      <c r="O93" s="5"/>
      <c r="P93" s="5"/>
      <c r="Q93" s="5">
        <v>1</v>
      </c>
      <c r="R93" s="5"/>
      <c r="S93" s="5"/>
      <c r="T93" s="5"/>
      <c r="U93" s="5"/>
      <c r="V93" s="5"/>
      <c r="W93" s="5"/>
      <c r="X93" s="5"/>
      <c r="Y93" s="5"/>
      <c r="Z93" s="5"/>
      <c r="AA93" s="5"/>
      <c r="AB93" s="5"/>
      <c r="AC93" s="5">
        <v>1</v>
      </c>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v>3</v>
      </c>
      <c r="BI93" s="5">
        <v>13</v>
      </c>
      <c r="BJ93" s="5"/>
      <c r="BK93" s="5"/>
      <c r="BL93" s="5">
        <v>3</v>
      </c>
      <c r="BM93" s="5"/>
      <c r="BN93" s="5"/>
      <c r="BO93" s="5"/>
      <c r="BP93" s="5"/>
      <c r="BQ93" s="5"/>
      <c r="BR93" s="5"/>
      <c r="BS93" s="5"/>
      <c r="BT93" s="5"/>
      <c r="BU93" s="5"/>
      <c r="BV93" s="5"/>
      <c r="BW93" s="5"/>
      <c r="BX93" s="5"/>
      <c r="BY93" s="5"/>
      <c r="BZ93" s="5"/>
      <c r="CA93" s="5"/>
      <c r="CB93" s="5"/>
      <c r="CC93" s="5">
        <v>1</v>
      </c>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v>1</v>
      </c>
      <c r="EP93" s="5"/>
      <c r="EQ93" s="5"/>
      <c r="ER93" s="5"/>
      <c r="ES93" s="5"/>
      <c r="ET93" s="5"/>
      <c r="EU93" s="5"/>
      <c r="EV93" s="5"/>
      <c r="EW93" s="5"/>
      <c r="EX93" s="5"/>
      <c r="EY93" s="5"/>
      <c r="EZ93" s="5"/>
      <c r="FA93" s="5"/>
      <c r="FB93" s="5"/>
      <c r="FC93" s="5"/>
      <c r="FD93" s="5"/>
      <c r="FE93" s="5"/>
      <c r="FF93" s="5"/>
      <c r="FG93" s="5"/>
      <c r="FH93" s="5"/>
      <c r="FI93" s="5">
        <f t="shared" si="4"/>
        <v>28</v>
      </c>
      <c r="FJ93" s="5">
        <f t="shared" si="5"/>
        <v>27</v>
      </c>
    </row>
    <row r="94" spans="1:166" x14ac:dyDescent="0.2">
      <c r="A94" s="4" t="s">
        <v>175</v>
      </c>
      <c r="B94" s="4">
        <v>34</v>
      </c>
      <c r="C94" s="4">
        <v>152</v>
      </c>
      <c r="D94" s="1">
        <v>2.5</v>
      </c>
      <c r="E94" s="1">
        <v>1997</v>
      </c>
      <c r="F94" s="2">
        <v>4</v>
      </c>
      <c r="G94" s="3"/>
      <c r="H94" s="1" t="s">
        <v>154</v>
      </c>
      <c r="I94" s="18"/>
      <c r="J94" s="5"/>
      <c r="K94" s="13">
        <v>8</v>
      </c>
      <c r="L94" s="5"/>
      <c r="M94" s="5"/>
      <c r="N94" s="5">
        <v>3</v>
      </c>
      <c r="O94" s="5">
        <v>1</v>
      </c>
      <c r="P94" s="5">
        <v>2</v>
      </c>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v>4</v>
      </c>
      <c r="BG94" s="5"/>
      <c r="BH94" s="5"/>
      <c r="BI94" s="5"/>
      <c r="BJ94" s="5">
        <v>3</v>
      </c>
      <c r="BK94" s="5">
        <v>1</v>
      </c>
      <c r="BL94" s="5">
        <v>1</v>
      </c>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v>1</v>
      </c>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f t="shared" si="4"/>
        <v>24</v>
      </c>
      <c r="FJ94" s="5">
        <f t="shared" si="5"/>
        <v>24</v>
      </c>
    </row>
    <row r="95" spans="1:166" x14ac:dyDescent="0.2">
      <c r="A95" s="4" t="s">
        <v>175</v>
      </c>
      <c r="B95" s="4">
        <v>40</v>
      </c>
      <c r="C95" s="4">
        <v>163</v>
      </c>
      <c r="D95" s="1">
        <v>5</v>
      </c>
      <c r="E95" s="1">
        <v>1997</v>
      </c>
      <c r="F95" s="1">
        <v>4</v>
      </c>
      <c r="G95" s="3"/>
      <c r="H95" s="1" t="s">
        <v>154</v>
      </c>
      <c r="I95" s="18"/>
      <c r="J95" s="5"/>
      <c r="K95" s="5">
        <v>41</v>
      </c>
      <c r="L95" s="5"/>
      <c r="M95" s="5">
        <v>2</v>
      </c>
      <c r="N95" s="5">
        <v>14</v>
      </c>
      <c r="O95" s="5">
        <v>11</v>
      </c>
      <c r="P95" s="5"/>
      <c r="Q95" s="5"/>
      <c r="R95" s="5"/>
      <c r="S95" s="5"/>
      <c r="T95" s="5"/>
      <c r="U95" s="5"/>
      <c r="V95" s="5"/>
      <c r="W95" s="5">
        <v>1</v>
      </c>
      <c r="X95" s="5">
        <v>2</v>
      </c>
      <c r="Y95" s="5"/>
      <c r="Z95" s="5"/>
      <c r="AA95" s="5"/>
      <c r="AB95" s="5">
        <v>5</v>
      </c>
      <c r="AC95" s="5">
        <v>6</v>
      </c>
      <c r="AD95" s="5">
        <v>13</v>
      </c>
      <c r="AE95" s="5"/>
      <c r="AF95" s="5"/>
      <c r="AG95" s="5"/>
      <c r="AH95" s="5"/>
      <c r="AI95" s="5"/>
      <c r="AJ95" s="5"/>
      <c r="AK95" s="5"/>
      <c r="AL95" s="5"/>
      <c r="AM95" s="5"/>
      <c r="AN95" s="5"/>
      <c r="AO95" s="5"/>
      <c r="AP95" s="5"/>
      <c r="AQ95" s="5">
        <v>1</v>
      </c>
      <c r="AR95" s="5"/>
      <c r="AS95" s="5">
        <v>8</v>
      </c>
      <c r="AT95" s="5">
        <v>2</v>
      </c>
      <c r="AU95" s="5"/>
      <c r="AV95" s="5"/>
      <c r="AW95" s="5"/>
      <c r="AX95" s="5"/>
      <c r="AY95" s="5"/>
      <c r="AZ95" s="5"/>
      <c r="BA95" s="5"/>
      <c r="BB95" s="5"/>
      <c r="BC95" s="5"/>
      <c r="BD95" s="5"/>
      <c r="BE95" s="5"/>
      <c r="BF95" s="5">
        <v>2</v>
      </c>
      <c r="BG95" s="5">
        <v>1</v>
      </c>
      <c r="BH95" s="5">
        <v>1</v>
      </c>
      <c r="BI95" s="5">
        <v>6</v>
      </c>
      <c r="BJ95" s="5">
        <v>2</v>
      </c>
      <c r="BK95" s="5">
        <v>6</v>
      </c>
      <c r="BL95" s="5">
        <v>24</v>
      </c>
      <c r="BM95" s="5"/>
      <c r="BN95" s="5"/>
      <c r="BO95" s="5"/>
      <c r="BP95" s="5"/>
      <c r="BQ95" s="5">
        <v>1</v>
      </c>
      <c r="BR95" s="5"/>
      <c r="BS95" s="5"/>
      <c r="BT95" s="5"/>
      <c r="BU95" s="5"/>
      <c r="BV95" s="5"/>
      <c r="BW95" s="5"/>
      <c r="BX95" s="5"/>
      <c r="BY95" s="5"/>
      <c r="BZ95" s="5"/>
      <c r="CA95" s="5"/>
      <c r="CB95" s="5"/>
      <c r="CC95" s="5"/>
      <c r="CD95" s="5"/>
      <c r="CE95" s="5"/>
      <c r="CF95" s="5"/>
      <c r="CG95" s="5"/>
      <c r="CH95" s="5"/>
      <c r="CI95" s="5">
        <v>1</v>
      </c>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v>1</v>
      </c>
      <c r="DU95" s="5"/>
      <c r="DV95" s="5"/>
      <c r="DW95" s="5"/>
      <c r="DX95" s="5"/>
      <c r="DY95" s="5"/>
      <c r="DZ95" s="5"/>
      <c r="EA95" s="5"/>
      <c r="EB95" s="5"/>
      <c r="EC95" s="5"/>
      <c r="ED95" s="5">
        <v>2</v>
      </c>
      <c r="EE95" s="5"/>
      <c r="EF95" s="5"/>
      <c r="EG95" s="5"/>
      <c r="EH95" s="5">
        <v>1</v>
      </c>
      <c r="EI95" s="5"/>
      <c r="EJ95" s="5"/>
      <c r="EK95" s="5"/>
      <c r="EL95" s="5"/>
      <c r="EM95" s="5"/>
      <c r="EN95" s="5"/>
      <c r="EO95" s="5"/>
      <c r="EP95" s="5"/>
      <c r="EQ95" s="5"/>
      <c r="ER95" s="5"/>
      <c r="ES95" s="5"/>
      <c r="ET95" s="5"/>
      <c r="EU95" s="5"/>
      <c r="EV95" s="5"/>
      <c r="EW95" s="5"/>
      <c r="EX95" s="5"/>
      <c r="EY95" s="5"/>
      <c r="EZ95" s="5"/>
      <c r="FA95" s="5"/>
      <c r="FB95" s="5"/>
      <c r="FC95" s="5">
        <v>2</v>
      </c>
      <c r="FD95" s="5"/>
      <c r="FE95" s="5"/>
      <c r="FF95" s="5"/>
      <c r="FG95" s="5"/>
      <c r="FH95" s="5">
        <v>2</v>
      </c>
      <c r="FI95" s="5">
        <f t="shared" si="4"/>
        <v>158</v>
      </c>
      <c r="FJ95" s="5">
        <f t="shared" si="5"/>
        <v>130</v>
      </c>
    </row>
    <row r="96" spans="1:166" x14ac:dyDescent="0.2">
      <c r="A96" s="4" t="s">
        <v>175</v>
      </c>
      <c r="B96" s="4">
        <v>42</v>
      </c>
      <c r="C96" s="4">
        <v>181</v>
      </c>
      <c r="D96" s="1">
        <v>5</v>
      </c>
      <c r="E96" s="1">
        <v>1997</v>
      </c>
      <c r="F96" s="2">
        <v>4</v>
      </c>
      <c r="G96" s="3"/>
      <c r="H96" s="1" t="s">
        <v>154</v>
      </c>
      <c r="I96" s="18"/>
      <c r="J96" s="5"/>
      <c r="K96" s="13">
        <v>7</v>
      </c>
      <c r="L96" s="5"/>
      <c r="M96" s="5">
        <v>2</v>
      </c>
      <c r="N96" s="5">
        <v>11</v>
      </c>
      <c r="O96" s="5">
        <v>3</v>
      </c>
      <c r="P96" s="5"/>
      <c r="Q96" s="5"/>
      <c r="R96" s="5"/>
      <c r="S96" s="5"/>
      <c r="T96" s="5"/>
      <c r="U96" s="5"/>
      <c r="V96" s="5"/>
      <c r="W96" s="5"/>
      <c r="X96" s="5">
        <v>2</v>
      </c>
      <c r="Y96" s="5">
        <v>1</v>
      </c>
      <c r="Z96" s="5"/>
      <c r="AA96" s="5"/>
      <c r="AB96" s="5"/>
      <c r="AC96" s="5"/>
      <c r="AD96" s="5">
        <v>1</v>
      </c>
      <c r="AE96" s="5"/>
      <c r="AF96" s="5"/>
      <c r="AG96" s="5"/>
      <c r="AH96" s="5"/>
      <c r="AI96" s="5"/>
      <c r="AJ96" s="5"/>
      <c r="AK96" s="5"/>
      <c r="AL96" s="5"/>
      <c r="AM96" s="5"/>
      <c r="AN96" s="5"/>
      <c r="AO96" s="5"/>
      <c r="AP96" s="5"/>
      <c r="AQ96" s="5"/>
      <c r="AR96" s="5"/>
      <c r="AS96" s="5">
        <v>1</v>
      </c>
      <c r="AT96" s="5"/>
      <c r="AU96" s="5"/>
      <c r="AV96" s="5"/>
      <c r="AW96" s="5"/>
      <c r="AX96" s="5"/>
      <c r="AY96" s="5"/>
      <c r="AZ96" s="5"/>
      <c r="BA96" s="5"/>
      <c r="BB96" s="5"/>
      <c r="BC96" s="5"/>
      <c r="BD96" s="5"/>
      <c r="BE96" s="5"/>
      <c r="BF96" s="5">
        <v>3</v>
      </c>
      <c r="BG96" s="5"/>
      <c r="BH96" s="5">
        <v>23</v>
      </c>
      <c r="BI96" s="5">
        <v>50</v>
      </c>
      <c r="BJ96" s="5"/>
      <c r="BK96" s="5">
        <v>5</v>
      </c>
      <c r="BL96" s="5">
        <v>2</v>
      </c>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v>1</v>
      </c>
      <c r="EE96" s="5"/>
      <c r="EF96" s="5"/>
      <c r="EG96" s="5"/>
      <c r="EH96" s="5">
        <v>1</v>
      </c>
      <c r="EI96" s="5"/>
      <c r="EJ96" s="5"/>
      <c r="EK96" s="5"/>
      <c r="EL96" s="5"/>
      <c r="EM96" s="5"/>
      <c r="EN96" s="5"/>
      <c r="EO96" s="5"/>
      <c r="EP96" s="5"/>
      <c r="EQ96" s="5"/>
      <c r="ER96" s="5"/>
      <c r="ES96" s="5">
        <v>2</v>
      </c>
      <c r="ET96" s="5"/>
      <c r="EU96" s="5"/>
      <c r="EV96" s="5"/>
      <c r="EW96" s="5"/>
      <c r="EX96" s="5"/>
      <c r="EY96" s="5"/>
      <c r="EZ96" s="5"/>
      <c r="FA96" s="5"/>
      <c r="FB96" s="5"/>
      <c r="FC96" s="5">
        <v>2</v>
      </c>
      <c r="FD96" s="5"/>
      <c r="FE96" s="5"/>
      <c r="FF96" s="5"/>
      <c r="FG96" s="5">
        <v>7</v>
      </c>
      <c r="FH96" s="5">
        <v>1</v>
      </c>
      <c r="FI96" s="5">
        <f t="shared" si="4"/>
        <v>125</v>
      </c>
      <c r="FJ96" s="5">
        <f t="shared" si="5"/>
        <v>112</v>
      </c>
    </row>
    <row r="97" spans="1:166" x14ac:dyDescent="0.2">
      <c r="A97" s="3" t="s">
        <v>178</v>
      </c>
      <c r="B97" s="3">
        <v>18</v>
      </c>
      <c r="C97" s="3">
        <v>30</v>
      </c>
      <c r="D97" s="3">
        <v>7</v>
      </c>
      <c r="E97" s="3">
        <v>1996</v>
      </c>
      <c r="F97" s="3">
        <v>3</v>
      </c>
      <c r="G97" s="3"/>
      <c r="H97" s="3" t="s">
        <v>177</v>
      </c>
      <c r="I97" s="18"/>
      <c r="J97" s="5"/>
      <c r="K97" s="5">
        <v>11</v>
      </c>
      <c r="L97" s="5"/>
      <c r="M97" s="5">
        <v>1</v>
      </c>
      <c r="N97" s="5"/>
      <c r="O97" s="5"/>
      <c r="P97" s="5"/>
      <c r="Q97" s="5"/>
      <c r="R97" s="5"/>
      <c r="S97" s="5">
        <v>1</v>
      </c>
      <c r="T97" s="5"/>
      <c r="U97" s="5"/>
      <c r="V97" s="5"/>
      <c r="W97" s="5"/>
      <c r="X97" s="5"/>
      <c r="Y97" s="5"/>
      <c r="Z97" s="5"/>
      <c r="AA97" s="5"/>
      <c r="AB97" s="5">
        <v>4</v>
      </c>
      <c r="AC97" s="5">
        <v>1</v>
      </c>
      <c r="AD97" s="5">
        <v>1</v>
      </c>
      <c r="AE97" s="5"/>
      <c r="AF97" s="5"/>
      <c r="AG97" s="5"/>
      <c r="AH97" s="5"/>
      <c r="AI97" s="5"/>
      <c r="AJ97" s="5"/>
      <c r="AK97" s="5"/>
      <c r="AL97" s="5"/>
      <c r="AM97" s="5"/>
      <c r="AN97" s="5"/>
      <c r="AO97" s="5"/>
      <c r="AP97" s="5"/>
      <c r="AQ97" s="5"/>
      <c r="AR97" s="5"/>
      <c r="AS97" s="5"/>
      <c r="AT97" s="5"/>
      <c r="AU97" s="5"/>
      <c r="AV97" s="5">
        <v>1</v>
      </c>
      <c r="AW97" s="5"/>
      <c r="AX97" s="5"/>
      <c r="AY97" s="5"/>
      <c r="AZ97" s="5"/>
      <c r="BA97" s="5"/>
      <c r="BB97" s="5"/>
      <c r="BC97" s="5"/>
      <c r="BD97" s="5"/>
      <c r="BE97" s="5"/>
      <c r="BF97" s="5">
        <v>1</v>
      </c>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v>1</v>
      </c>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f t="shared" si="4"/>
        <v>22</v>
      </c>
      <c r="FJ97" s="5">
        <f t="shared" si="5"/>
        <v>16</v>
      </c>
    </row>
    <row r="98" spans="1:166" x14ac:dyDescent="0.2">
      <c r="A98" s="4" t="s">
        <v>178</v>
      </c>
      <c r="B98" s="4">
        <v>35</v>
      </c>
      <c r="C98" s="4">
        <v>85</v>
      </c>
      <c r="D98" s="1">
        <v>4</v>
      </c>
      <c r="E98" s="1">
        <v>1997</v>
      </c>
      <c r="F98" s="1">
        <v>3</v>
      </c>
      <c r="G98" s="3"/>
      <c r="H98" s="1" t="s">
        <v>168</v>
      </c>
      <c r="I98" s="18"/>
      <c r="J98" s="5">
        <v>1</v>
      </c>
      <c r="K98" s="13">
        <v>75</v>
      </c>
      <c r="L98" s="5">
        <v>1</v>
      </c>
      <c r="M98" s="5">
        <v>51</v>
      </c>
      <c r="N98" s="5">
        <v>330</v>
      </c>
      <c r="O98" s="5">
        <v>214</v>
      </c>
      <c r="P98" s="5">
        <v>7</v>
      </c>
      <c r="Q98" s="5">
        <v>9</v>
      </c>
      <c r="R98" s="5"/>
      <c r="S98" s="5"/>
      <c r="T98" s="5"/>
      <c r="U98" s="5"/>
      <c r="V98" s="5">
        <v>1</v>
      </c>
      <c r="W98" s="5"/>
      <c r="X98" s="5">
        <v>3</v>
      </c>
      <c r="Y98" s="5"/>
      <c r="Z98" s="5"/>
      <c r="AA98" s="5"/>
      <c r="AB98" s="5">
        <v>1</v>
      </c>
      <c r="AC98" s="5">
        <v>1</v>
      </c>
      <c r="AD98" s="5">
        <v>2</v>
      </c>
      <c r="AE98" s="5"/>
      <c r="AF98" s="5"/>
      <c r="AG98" s="5"/>
      <c r="AH98" s="5"/>
      <c r="AI98" s="5">
        <v>1</v>
      </c>
      <c r="AJ98" s="5"/>
      <c r="AK98" s="5"/>
      <c r="AL98" s="5"/>
      <c r="AM98" s="5"/>
      <c r="AN98" s="5"/>
      <c r="AO98" s="5"/>
      <c r="AP98" s="5"/>
      <c r="AQ98" s="5">
        <v>1</v>
      </c>
      <c r="AR98" s="5"/>
      <c r="AS98" s="5"/>
      <c r="AT98" s="5"/>
      <c r="AU98" s="5">
        <v>4</v>
      </c>
      <c r="AV98" s="5"/>
      <c r="AW98" s="5"/>
      <c r="AX98" s="5"/>
      <c r="AY98" s="5"/>
      <c r="AZ98" s="5"/>
      <c r="BA98" s="5"/>
      <c r="BB98" s="5"/>
      <c r="BC98" s="5"/>
      <c r="BD98" s="5"/>
      <c r="BE98" s="5"/>
      <c r="BF98" s="5"/>
      <c r="BG98" s="5"/>
      <c r="BH98" s="5"/>
      <c r="BI98" s="5"/>
      <c r="BJ98" s="5"/>
      <c r="BK98" s="5"/>
      <c r="BL98" s="5"/>
      <c r="BM98" s="5"/>
      <c r="BN98" s="5"/>
      <c r="BO98" s="5"/>
      <c r="BP98" s="5"/>
      <c r="BQ98" s="5">
        <v>1</v>
      </c>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f t="shared" ref="FI98:FI125" si="6">SUM(J98:FH98)</f>
        <v>703</v>
      </c>
      <c r="FJ98" s="5">
        <f t="shared" ref="FJ98:FJ124" si="7">SUM(J98:AA98,AE98:ER98)</f>
        <v>699</v>
      </c>
    </row>
    <row r="99" spans="1:166" x14ac:dyDescent="0.2">
      <c r="A99" s="4" t="s">
        <v>178</v>
      </c>
      <c r="B99" s="4">
        <v>37</v>
      </c>
      <c r="C99" s="4">
        <v>113</v>
      </c>
      <c r="D99" s="1">
        <v>7.5</v>
      </c>
      <c r="E99" s="1">
        <v>1997</v>
      </c>
      <c r="F99" s="1">
        <v>3</v>
      </c>
      <c r="G99" s="3"/>
      <c r="H99" s="1" t="s">
        <v>168</v>
      </c>
      <c r="I99" s="18"/>
      <c r="J99" s="5">
        <v>1</v>
      </c>
      <c r="K99" s="13">
        <v>113</v>
      </c>
      <c r="L99" s="5">
        <v>2</v>
      </c>
      <c r="M99" s="5">
        <v>11</v>
      </c>
      <c r="N99" s="5">
        <v>50</v>
      </c>
      <c r="O99" s="5">
        <v>21</v>
      </c>
      <c r="P99" s="5">
        <v>11</v>
      </c>
      <c r="Q99" s="5">
        <v>3</v>
      </c>
      <c r="R99" s="5"/>
      <c r="S99" s="5">
        <v>16</v>
      </c>
      <c r="T99" s="5">
        <v>1</v>
      </c>
      <c r="U99" s="5"/>
      <c r="V99" s="5">
        <v>2</v>
      </c>
      <c r="W99" s="5">
        <v>3</v>
      </c>
      <c r="X99" s="5">
        <v>12</v>
      </c>
      <c r="Y99" s="5">
        <v>1</v>
      </c>
      <c r="Z99" s="5"/>
      <c r="AA99" s="5"/>
      <c r="AB99" s="5">
        <v>15</v>
      </c>
      <c r="AC99" s="5">
        <v>20</v>
      </c>
      <c r="AD99" s="5">
        <v>55</v>
      </c>
      <c r="AE99" s="5"/>
      <c r="AF99" s="5"/>
      <c r="AG99" s="5"/>
      <c r="AH99" s="5"/>
      <c r="AI99" s="5"/>
      <c r="AJ99" s="5"/>
      <c r="AK99" s="5"/>
      <c r="AL99" s="5"/>
      <c r="AM99" s="5"/>
      <c r="AN99" s="5"/>
      <c r="AO99" s="5"/>
      <c r="AP99" s="5"/>
      <c r="AQ99" s="5"/>
      <c r="AR99" s="5"/>
      <c r="AS99" s="5">
        <v>18</v>
      </c>
      <c r="AT99" s="5">
        <v>13</v>
      </c>
      <c r="AU99" s="5">
        <v>1</v>
      </c>
      <c r="AV99" s="5"/>
      <c r="AW99" s="5"/>
      <c r="AX99" s="5"/>
      <c r="AY99" s="5"/>
      <c r="AZ99" s="5"/>
      <c r="BA99" s="5"/>
      <c r="BB99" s="5"/>
      <c r="BC99" s="5"/>
      <c r="BD99" s="5"/>
      <c r="BE99" s="5"/>
      <c r="BF99" s="5">
        <v>5</v>
      </c>
      <c r="BG99" s="5">
        <v>1</v>
      </c>
      <c r="BH99" s="5"/>
      <c r="BI99" s="5">
        <v>9</v>
      </c>
      <c r="BJ99" s="5"/>
      <c r="BK99" s="5">
        <v>4</v>
      </c>
      <c r="BL99" s="5"/>
      <c r="BM99" s="5">
        <v>1</v>
      </c>
      <c r="BN99" s="5">
        <v>1</v>
      </c>
      <c r="BO99" s="5"/>
      <c r="BP99" s="5"/>
      <c r="BQ99" s="5">
        <v>3</v>
      </c>
      <c r="BR99" s="5">
        <v>1</v>
      </c>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v>1</v>
      </c>
      <c r="DK99" s="5"/>
      <c r="DL99" s="5"/>
      <c r="DM99" s="5"/>
      <c r="DN99" s="5"/>
      <c r="DO99" s="5"/>
      <c r="DP99" s="5"/>
      <c r="DQ99" s="5"/>
      <c r="DR99" s="5"/>
      <c r="DS99" s="5"/>
      <c r="DT99" s="5"/>
      <c r="DU99" s="5"/>
      <c r="DV99" s="5"/>
      <c r="DW99" s="5"/>
      <c r="DX99" s="5"/>
      <c r="DY99" s="5"/>
      <c r="DZ99" s="5"/>
      <c r="EA99" s="5"/>
      <c r="EB99" s="5"/>
      <c r="EC99" s="5"/>
      <c r="ED99" s="5">
        <v>1</v>
      </c>
      <c r="EE99" s="5"/>
      <c r="EF99" s="5"/>
      <c r="EG99" s="5"/>
      <c r="EH99" s="5">
        <v>2</v>
      </c>
      <c r="EI99" s="5"/>
      <c r="EJ99" s="5"/>
      <c r="EK99" s="5"/>
      <c r="EL99" s="5"/>
      <c r="EM99" s="5"/>
      <c r="EN99" s="5"/>
      <c r="EO99" s="5"/>
      <c r="EP99" s="5"/>
      <c r="EQ99" s="5"/>
      <c r="ER99" s="5"/>
      <c r="ES99" s="5"/>
      <c r="ET99" s="5"/>
      <c r="EU99" s="5"/>
      <c r="EV99" s="5"/>
      <c r="EW99" s="5"/>
      <c r="EX99" s="5"/>
      <c r="EY99" s="5"/>
      <c r="EZ99" s="5"/>
      <c r="FA99" s="5"/>
      <c r="FB99" s="5"/>
      <c r="FC99" s="5"/>
      <c r="FD99" s="5"/>
      <c r="FE99" s="5"/>
      <c r="FF99" s="5"/>
      <c r="FG99" s="5">
        <v>1</v>
      </c>
      <c r="FH99" s="5"/>
      <c r="FI99" s="5">
        <f t="shared" si="6"/>
        <v>399</v>
      </c>
      <c r="FJ99" s="5">
        <f t="shared" si="7"/>
        <v>308</v>
      </c>
    </row>
    <row r="100" spans="1:166" x14ac:dyDescent="0.2">
      <c r="A100" s="4" t="s">
        <v>178</v>
      </c>
      <c r="B100" s="4">
        <v>38</v>
      </c>
      <c r="C100" s="4">
        <v>142</v>
      </c>
      <c r="D100" s="1">
        <v>7</v>
      </c>
      <c r="E100" s="1">
        <v>1997</v>
      </c>
      <c r="F100" s="1">
        <v>3</v>
      </c>
      <c r="G100" s="3"/>
      <c r="H100" s="1" t="s">
        <v>167</v>
      </c>
      <c r="I100" s="18"/>
      <c r="J100" s="5"/>
      <c r="K100" s="13">
        <v>52</v>
      </c>
      <c r="L100" s="5"/>
      <c r="M100" s="5">
        <v>29</v>
      </c>
      <c r="N100" s="5">
        <v>84</v>
      </c>
      <c r="O100" s="5">
        <v>48</v>
      </c>
      <c r="P100" s="5">
        <v>6</v>
      </c>
      <c r="Q100" s="5">
        <v>1</v>
      </c>
      <c r="R100" s="5"/>
      <c r="S100" s="5">
        <v>1</v>
      </c>
      <c r="T100" s="5"/>
      <c r="U100" s="5"/>
      <c r="V100" s="5"/>
      <c r="W100" s="5"/>
      <c r="X100" s="5"/>
      <c r="Y100" s="5"/>
      <c r="Z100" s="5"/>
      <c r="AA100" s="5"/>
      <c r="AB100" s="5">
        <v>3</v>
      </c>
      <c r="AC100" s="5"/>
      <c r="AD100" s="5">
        <v>7</v>
      </c>
      <c r="AE100" s="5"/>
      <c r="AF100" s="5"/>
      <c r="AG100" s="5"/>
      <c r="AH100" s="5"/>
      <c r="AI100" s="5"/>
      <c r="AJ100" s="5"/>
      <c r="AK100" s="5"/>
      <c r="AL100" s="5"/>
      <c r="AM100" s="5"/>
      <c r="AN100" s="5"/>
      <c r="AO100" s="5"/>
      <c r="AP100" s="5"/>
      <c r="AQ100" s="5"/>
      <c r="AR100" s="5"/>
      <c r="AS100" s="5"/>
      <c r="AT100" s="5">
        <v>4</v>
      </c>
      <c r="AU100" s="5">
        <v>3</v>
      </c>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f t="shared" si="6"/>
        <v>238</v>
      </c>
      <c r="FJ100" s="5">
        <f t="shared" si="7"/>
        <v>228</v>
      </c>
    </row>
    <row r="101" spans="1:166" x14ac:dyDescent="0.2">
      <c r="A101" s="4" t="s">
        <v>178</v>
      </c>
      <c r="B101" s="4">
        <v>45</v>
      </c>
      <c r="C101" s="4">
        <v>159</v>
      </c>
      <c r="D101" s="3">
        <v>2.8210000000000002</v>
      </c>
      <c r="E101" s="1">
        <v>2000</v>
      </c>
      <c r="F101" s="5">
        <v>4</v>
      </c>
      <c r="G101" s="5"/>
      <c r="H101" s="1" t="s">
        <v>160</v>
      </c>
      <c r="I101" s="18"/>
      <c r="J101" s="5"/>
      <c r="K101" s="5">
        <v>7</v>
      </c>
      <c r="L101" s="5"/>
      <c r="M101" s="5"/>
      <c r="N101" s="5"/>
      <c r="O101" s="5">
        <v>1</v>
      </c>
      <c r="P101" s="5"/>
      <c r="Q101" s="5"/>
      <c r="R101" s="5"/>
      <c r="S101" s="5">
        <v>1</v>
      </c>
      <c r="T101" s="5"/>
      <c r="U101" s="5"/>
      <c r="V101" s="5">
        <v>1</v>
      </c>
      <c r="W101" s="5"/>
      <c r="X101" s="5"/>
      <c r="Y101" s="5"/>
      <c r="Z101" s="5"/>
      <c r="AA101" s="5"/>
      <c r="AB101" s="5">
        <v>4</v>
      </c>
      <c r="AC101" s="5">
        <v>3</v>
      </c>
      <c r="AD101" s="5">
        <v>5</v>
      </c>
      <c r="AE101" s="5"/>
      <c r="AF101" s="5"/>
      <c r="AG101" s="5"/>
      <c r="AH101" s="5"/>
      <c r="AI101" s="5"/>
      <c r="AJ101" s="5"/>
      <c r="AK101" s="5"/>
      <c r="AL101" s="5"/>
      <c r="AM101" s="5"/>
      <c r="AN101" s="5"/>
      <c r="AO101" s="5"/>
      <c r="AP101" s="5"/>
      <c r="AQ101" s="5"/>
      <c r="AR101" s="5"/>
      <c r="AS101" s="5"/>
      <c r="AT101" s="5">
        <v>5</v>
      </c>
      <c r="AU101" s="5"/>
      <c r="AV101" s="5"/>
      <c r="AW101" s="5"/>
      <c r="AX101" s="5"/>
      <c r="AY101" s="5"/>
      <c r="AZ101" s="5"/>
      <c r="BA101" s="5"/>
      <c r="BB101" s="5"/>
      <c r="BC101" s="5"/>
      <c r="BD101" s="5"/>
      <c r="BE101" s="5"/>
      <c r="BF101" s="5"/>
      <c r="BG101" s="5"/>
      <c r="BH101" s="5"/>
      <c r="BI101" s="5">
        <v>3</v>
      </c>
      <c r="BJ101" s="5"/>
      <c r="BK101" s="5"/>
      <c r="BL101" s="5">
        <v>2</v>
      </c>
      <c r="BM101" s="5"/>
      <c r="BN101" s="5"/>
      <c r="BO101" s="5"/>
      <c r="BP101" s="5"/>
      <c r="BQ101" s="5"/>
      <c r="BR101" s="5"/>
      <c r="BS101" s="5"/>
      <c r="BT101" s="5"/>
      <c r="BU101" s="5"/>
      <c r="BV101" s="5"/>
      <c r="BW101" s="5"/>
      <c r="BX101" s="5"/>
      <c r="BY101" s="5">
        <v>1</v>
      </c>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v>1</v>
      </c>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v>2</v>
      </c>
      <c r="EE101" s="5"/>
      <c r="EF101" s="5"/>
      <c r="EG101" s="5"/>
      <c r="EH101" s="5">
        <v>1</v>
      </c>
      <c r="EI101" s="5"/>
      <c r="EJ101" s="5"/>
      <c r="EK101" s="5"/>
      <c r="EL101" s="5"/>
      <c r="EM101" s="5"/>
      <c r="EN101" s="5"/>
      <c r="EO101" s="5"/>
      <c r="EP101" s="5"/>
      <c r="EQ101" s="5"/>
      <c r="ER101" s="5"/>
      <c r="ES101" s="5">
        <v>1</v>
      </c>
      <c r="ET101" s="5"/>
      <c r="EU101" s="5"/>
      <c r="EV101" s="5"/>
      <c r="EW101" s="5"/>
      <c r="EX101" s="5"/>
      <c r="EY101" s="5"/>
      <c r="EZ101" s="5"/>
      <c r="FA101" s="5"/>
      <c r="FB101" s="5"/>
      <c r="FC101" s="5"/>
      <c r="FD101" s="5"/>
      <c r="FE101" s="5"/>
      <c r="FF101" s="5"/>
      <c r="FG101" s="5"/>
      <c r="FH101" s="5">
        <v>3</v>
      </c>
      <c r="FI101" s="5">
        <f t="shared" si="6"/>
        <v>41</v>
      </c>
      <c r="FJ101" s="5">
        <f t="shared" si="7"/>
        <v>25</v>
      </c>
    </row>
    <row r="102" spans="1:166" x14ac:dyDescent="0.2">
      <c r="A102" s="3" t="s">
        <v>178</v>
      </c>
      <c r="B102" s="3">
        <v>55</v>
      </c>
      <c r="C102" s="3">
        <v>185</v>
      </c>
      <c r="D102" s="3">
        <v>1.5880000000000001</v>
      </c>
      <c r="E102" s="3">
        <v>2000</v>
      </c>
      <c r="F102" s="5">
        <v>4</v>
      </c>
      <c r="G102" s="5"/>
      <c r="H102" s="3" t="s">
        <v>154</v>
      </c>
      <c r="I102" s="18"/>
      <c r="J102" s="5">
        <v>1</v>
      </c>
      <c r="K102" s="5">
        <v>9</v>
      </c>
      <c r="L102" s="5"/>
      <c r="M102" s="5"/>
      <c r="N102" s="5">
        <v>3</v>
      </c>
      <c r="O102" s="5">
        <v>5</v>
      </c>
      <c r="P102" s="5"/>
      <c r="Q102" s="5"/>
      <c r="R102" s="5"/>
      <c r="S102" s="5"/>
      <c r="T102" s="5"/>
      <c r="U102" s="5"/>
      <c r="V102" s="5"/>
      <c r="W102" s="5"/>
      <c r="X102" s="5">
        <v>1</v>
      </c>
      <c r="Y102" s="5"/>
      <c r="Z102" s="5"/>
      <c r="AA102" s="5"/>
      <c r="AB102" s="5"/>
      <c r="AC102" s="5"/>
      <c r="AD102" s="5"/>
      <c r="AE102" s="5"/>
      <c r="AF102" s="5"/>
      <c r="AG102" s="5"/>
      <c r="AH102" s="5"/>
      <c r="AI102" s="5"/>
      <c r="AJ102" s="5"/>
      <c r="AK102" s="5"/>
      <c r="AL102" s="5"/>
      <c r="AM102" s="5"/>
      <c r="AN102" s="5"/>
      <c r="AO102" s="5"/>
      <c r="AP102" s="5"/>
      <c r="AQ102" s="5">
        <v>1</v>
      </c>
      <c r="AR102" s="5"/>
      <c r="AS102" s="5">
        <v>1</v>
      </c>
      <c r="AT102" s="5"/>
      <c r="AU102" s="5"/>
      <c r="AV102" s="5"/>
      <c r="AW102" s="5"/>
      <c r="AX102" s="5"/>
      <c r="AY102" s="5"/>
      <c r="AZ102" s="5"/>
      <c r="BA102" s="5"/>
      <c r="BB102" s="5"/>
      <c r="BC102" s="5"/>
      <c r="BD102" s="5"/>
      <c r="BE102" s="5"/>
      <c r="BF102" s="5"/>
      <c r="BG102" s="5"/>
      <c r="BH102" s="5"/>
      <c r="BI102" s="5"/>
      <c r="BJ102" s="5"/>
      <c r="BK102" s="5">
        <v>5</v>
      </c>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f t="shared" si="6"/>
        <v>26</v>
      </c>
      <c r="FJ102" s="5">
        <f t="shared" si="7"/>
        <v>26</v>
      </c>
    </row>
    <row r="103" spans="1:166" x14ac:dyDescent="0.2">
      <c r="A103" s="3" t="s">
        <v>178</v>
      </c>
      <c r="B103" s="3">
        <v>55</v>
      </c>
      <c r="C103" s="3">
        <v>192</v>
      </c>
      <c r="D103" s="3">
        <v>9.1560000000000006</v>
      </c>
      <c r="E103" s="3">
        <v>2000</v>
      </c>
      <c r="F103" s="5">
        <v>4</v>
      </c>
      <c r="G103" s="5"/>
      <c r="H103" s="3" t="s">
        <v>154</v>
      </c>
      <c r="I103" s="18"/>
      <c r="J103" s="5"/>
      <c r="K103" s="5">
        <v>28</v>
      </c>
      <c r="L103" s="5"/>
      <c r="M103" s="5"/>
      <c r="N103" s="5">
        <v>5</v>
      </c>
      <c r="O103" s="5">
        <v>12</v>
      </c>
      <c r="P103" s="5">
        <v>3</v>
      </c>
      <c r="Q103" s="5"/>
      <c r="R103" s="5"/>
      <c r="S103" s="5"/>
      <c r="T103" s="5">
        <v>1</v>
      </c>
      <c r="U103" s="5"/>
      <c r="V103" s="5">
        <v>1</v>
      </c>
      <c r="W103" s="5"/>
      <c r="X103" s="5">
        <v>3</v>
      </c>
      <c r="Y103" s="5"/>
      <c r="Z103" s="5"/>
      <c r="AA103" s="5"/>
      <c r="AB103" s="5">
        <v>5</v>
      </c>
      <c r="AC103" s="5"/>
      <c r="AD103" s="5">
        <v>6</v>
      </c>
      <c r="AE103" s="5"/>
      <c r="AF103" s="5"/>
      <c r="AG103" s="5"/>
      <c r="AH103" s="5"/>
      <c r="AI103" s="5"/>
      <c r="AJ103" s="5"/>
      <c r="AK103" s="5"/>
      <c r="AL103" s="5"/>
      <c r="AM103" s="5"/>
      <c r="AN103" s="5"/>
      <c r="AO103" s="5"/>
      <c r="AP103" s="5"/>
      <c r="AQ103" s="5">
        <v>3</v>
      </c>
      <c r="AR103" s="5"/>
      <c r="AS103" s="5">
        <v>3</v>
      </c>
      <c r="AT103" s="5">
        <v>3</v>
      </c>
      <c r="AU103" s="5"/>
      <c r="AV103" s="5"/>
      <c r="AW103" s="5"/>
      <c r="AX103" s="5"/>
      <c r="AY103" s="5"/>
      <c r="AZ103" s="5"/>
      <c r="BA103" s="5"/>
      <c r="BB103" s="5"/>
      <c r="BC103" s="5"/>
      <c r="BD103" s="5"/>
      <c r="BE103" s="5"/>
      <c r="BF103" s="5"/>
      <c r="BG103" s="5">
        <v>1</v>
      </c>
      <c r="BH103" s="5"/>
      <c r="BI103" s="5"/>
      <c r="BJ103" s="5">
        <v>5</v>
      </c>
      <c r="BK103" s="5">
        <v>1</v>
      </c>
      <c r="BL103" s="5">
        <v>35</v>
      </c>
      <c r="BM103" s="5">
        <v>2</v>
      </c>
      <c r="BN103" s="5"/>
      <c r="BO103" s="5"/>
      <c r="BP103" s="5"/>
      <c r="BQ103" s="5"/>
      <c r="BR103" s="5">
        <v>3</v>
      </c>
      <c r="BS103" s="5"/>
      <c r="BT103" s="5"/>
      <c r="BU103" s="5"/>
      <c r="BV103" s="5"/>
      <c r="BW103" s="5"/>
      <c r="BX103" s="5"/>
      <c r="BY103" s="5">
        <v>1</v>
      </c>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v>5</v>
      </c>
      <c r="DU103" s="5"/>
      <c r="DV103" s="5"/>
      <c r="DW103" s="5"/>
      <c r="DX103" s="5"/>
      <c r="DY103" s="5"/>
      <c r="DZ103" s="5"/>
      <c r="EA103" s="5"/>
      <c r="EB103" s="5"/>
      <c r="EC103" s="5"/>
      <c r="ED103" s="5">
        <v>7</v>
      </c>
      <c r="EE103" s="5">
        <v>1</v>
      </c>
      <c r="EF103" s="5"/>
      <c r="EG103" s="5"/>
      <c r="EH103" s="5"/>
      <c r="EI103" s="5"/>
      <c r="EJ103" s="5"/>
      <c r="EK103" s="5"/>
      <c r="EL103" s="5"/>
      <c r="EM103" s="5"/>
      <c r="EN103" s="5"/>
      <c r="EO103" s="5"/>
      <c r="EP103" s="5"/>
      <c r="EQ103" s="5"/>
      <c r="ER103" s="5"/>
      <c r="ES103" s="5"/>
      <c r="ET103" s="5"/>
      <c r="EU103" s="5"/>
      <c r="EV103" s="5"/>
      <c r="EW103" s="5"/>
      <c r="EX103" s="5"/>
      <c r="EY103" s="5"/>
      <c r="EZ103" s="5"/>
      <c r="FA103" s="5"/>
      <c r="FB103" s="5"/>
      <c r="FC103" s="5">
        <v>1</v>
      </c>
      <c r="FD103" s="5"/>
      <c r="FE103" s="5"/>
      <c r="FF103" s="5"/>
      <c r="FG103" s="5">
        <v>1</v>
      </c>
      <c r="FH103" s="5">
        <v>1</v>
      </c>
      <c r="FI103" s="5">
        <f t="shared" si="6"/>
        <v>137</v>
      </c>
      <c r="FJ103" s="5">
        <f t="shared" si="7"/>
        <v>123</v>
      </c>
    </row>
    <row r="104" spans="1:166" x14ac:dyDescent="0.2">
      <c r="A104" s="4" t="s">
        <v>178</v>
      </c>
      <c r="B104" s="4">
        <v>56</v>
      </c>
      <c r="C104" s="4">
        <v>201</v>
      </c>
      <c r="D104" s="3">
        <v>2.1349999999999998</v>
      </c>
      <c r="E104" s="1">
        <v>2000</v>
      </c>
      <c r="F104" s="1">
        <v>4</v>
      </c>
      <c r="G104" s="3"/>
      <c r="H104" s="1" t="s">
        <v>168</v>
      </c>
      <c r="I104" s="18"/>
      <c r="J104" s="5"/>
      <c r="K104" s="13">
        <v>37</v>
      </c>
      <c r="L104" s="5">
        <v>1</v>
      </c>
      <c r="M104" s="5"/>
      <c r="N104" s="5">
        <v>12</v>
      </c>
      <c r="O104" s="5">
        <v>3</v>
      </c>
      <c r="P104" s="5">
        <v>1</v>
      </c>
      <c r="Q104" s="5">
        <v>3</v>
      </c>
      <c r="R104" s="5"/>
      <c r="S104" s="5"/>
      <c r="T104" s="5"/>
      <c r="U104" s="5"/>
      <c r="V104" s="5"/>
      <c r="W104" s="5"/>
      <c r="X104" s="5">
        <v>2</v>
      </c>
      <c r="Y104" s="5"/>
      <c r="Z104" s="5"/>
      <c r="AA104" s="5"/>
      <c r="AB104" s="5">
        <v>6</v>
      </c>
      <c r="AC104" s="5">
        <v>8</v>
      </c>
      <c r="AD104" s="5">
        <v>21</v>
      </c>
      <c r="AE104" s="5"/>
      <c r="AF104" s="5"/>
      <c r="AG104" s="5"/>
      <c r="AH104" s="5"/>
      <c r="AI104" s="5"/>
      <c r="AJ104" s="5"/>
      <c r="AK104" s="5"/>
      <c r="AL104" s="5"/>
      <c r="AM104" s="5"/>
      <c r="AN104" s="5"/>
      <c r="AO104" s="5"/>
      <c r="AP104" s="5"/>
      <c r="AQ104" s="5">
        <v>5</v>
      </c>
      <c r="AR104" s="5"/>
      <c r="AS104" s="5">
        <v>7</v>
      </c>
      <c r="AT104" s="5">
        <v>14</v>
      </c>
      <c r="AU104" s="5"/>
      <c r="AV104" s="5"/>
      <c r="AW104" s="5"/>
      <c r="AX104" s="5"/>
      <c r="AY104" s="5"/>
      <c r="AZ104" s="5"/>
      <c r="BA104" s="5"/>
      <c r="BB104" s="5"/>
      <c r="BC104" s="5"/>
      <c r="BD104" s="5"/>
      <c r="BE104" s="5"/>
      <c r="BF104" s="5"/>
      <c r="BG104" s="5">
        <v>1</v>
      </c>
      <c r="BH104" s="5"/>
      <c r="BI104" s="5">
        <v>6</v>
      </c>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v>1</v>
      </c>
      <c r="CO104" s="5"/>
      <c r="CP104" s="5"/>
      <c r="CQ104" s="5"/>
      <c r="CR104" s="5"/>
      <c r="CS104" s="5"/>
      <c r="CT104" s="5"/>
      <c r="CU104" s="5"/>
      <c r="CV104" s="5"/>
      <c r="CW104" s="5"/>
      <c r="CX104" s="5"/>
      <c r="CY104" s="5"/>
      <c r="CZ104" s="5"/>
      <c r="DA104" s="5"/>
      <c r="DB104" s="5">
        <v>1</v>
      </c>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v>1</v>
      </c>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f t="shared" si="6"/>
        <v>130</v>
      </c>
      <c r="FJ104" s="5">
        <f t="shared" si="7"/>
        <v>95</v>
      </c>
    </row>
    <row r="105" spans="1:166" x14ac:dyDescent="0.2">
      <c r="A105" s="4" t="s">
        <v>178</v>
      </c>
      <c r="B105" s="4">
        <v>76</v>
      </c>
      <c r="C105" s="4">
        <v>261</v>
      </c>
      <c r="D105" s="3">
        <v>2.44</v>
      </c>
      <c r="E105" s="1">
        <v>2000</v>
      </c>
      <c r="F105" s="5">
        <v>5</v>
      </c>
      <c r="G105" s="5"/>
      <c r="H105" s="1" t="s">
        <v>160</v>
      </c>
      <c r="I105" s="18"/>
      <c r="J105" s="5">
        <v>1</v>
      </c>
      <c r="K105" s="5">
        <v>28</v>
      </c>
      <c r="L105" s="5"/>
      <c r="M105" s="5">
        <v>1</v>
      </c>
      <c r="N105" s="5">
        <v>8</v>
      </c>
      <c r="O105" s="5">
        <v>4</v>
      </c>
      <c r="P105" s="5">
        <v>2</v>
      </c>
      <c r="Q105" s="5">
        <v>1</v>
      </c>
      <c r="R105" s="5"/>
      <c r="S105" s="5"/>
      <c r="T105" s="5"/>
      <c r="U105" s="5">
        <v>1</v>
      </c>
      <c r="V105" s="5">
        <v>1</v>
      </c>
      <c r="W105" s="5"/>
      <c r="X105" s="5">
        <v>4</v>
      </c>
      <c r="Y105" s="5"/>
      <c r="Z105" s="5"/>
      <c r="AA105" s="5"/>
      <c r="AB105" s="5">
        <v>11</v>
      </c>
      <c r="AC105" s="5">
        <v>5</v>
      </c>
      <c r="AD105" s="5">
        <v>2</v>
      </c>
      <c r="AE105" s="5"/>
      <c r="AF105" s="5"/>
      <c r="AG105" s="5"/>
      <c r="AH105" s="5"/>
      <c r="AI105" s="5"/>
      <c r="AJ105" s="5"/>
      <c r="AK105" s="5"/>
      <c r="AL105" s="5"/>
      <c r="AM105" s="5"/>
      <c r="AN105" s="5"/>
      <c r="AO105" s="5"/>
      <c r="AP105" s="5"/>
      <c r="AQ105" s="5">
        <v>6</v>
      </c>
      <c r="AR105" s="5"/>
      <c r="AS105" s="5">
        <v>9</v>
      </c>
      <c r="AT105" s="5">
        <v>13</v>
      </c>
      <c r="AU105" s="5">
        <v>1</v>
      </c>
      <c r="AV105" s="5"/>
      <c r="AW105" s="5">
        <v>2</v>
      </c>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v>1</v>
      </c>
      <c r="CD105" s="5"/>
      <c r="CE105" s="5"/>
      <c r="CF105" s="5"/>
      <c r="CG105" s="5"/>
      <c r="CH105" s="5"/>
      <c r="CI105" s="5"/>
      <c r="CJ105" s="5"/>
      <c r="CK105" s="5"/>
      <c r="CL105" s="5"/>
      <c r="CM105" s="5"/>
      <c r="CN105" s="5"/>
      <c r="CO105" s="5"/>
      <c r="CP105" s="5"/>
      <c r="CQ105" s="5"/>
      <c r="CR105" s="5"/>
      <c r="CS105" s="5">
        <v>1</v>
      </c>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v>1</v>
      </c>
      <c r="EE105" s="5"/>
      <c r="EF105" s="5"/>
      <c r="EG105" s="5"/>
      <c r="EH105" s="5">
        <v>5</v>
      </c>
      <c r="EI105" s="5"/>
      <c r="EJ105" s="5"/>
      <c r="EK105" s="5"/>
      <c r="EL105" s="5"/>
      <c r="EM105" s="5"/>
      <c r="EN105" s="5"/>
      <c r="EO105" s="5"/>
      <c r="EP105" s="5"/>
      <c r="EQ105" s="5"/>
      <c r="ER105" s="5"/>
      <c r="ES105" s="5"/>
      <c r="ET105" s="5"/>
      <c r="EU105" s="5"/>
      <c r="EV105" s="5"/>
      <c r="EW105" s="5"/>
      <c r="EX105" s="5"/>
      <c r="EY105" s="5"/>
      <c r="EZ105" s="5"/>
      <c r="FA105" s="5"/>
      <c r="FB105" s="5"/>
      <c r="FC105" s="5"/>
      <c r="FD105" s="5"/>
      <c r="FE105" s="5"/>
      <c r="FF105" s="5"/>
      <c r="FG105" s="5"/>
      <c r="FH105" s="5">
        <v>8</v>
      </c>
      <c r="FI105" s="5">
        <f t="shared" si="6"/>
        <v>116</v>
      </c>
      <c r="FJ105" s="5">
        <f t="shared" si="7"/>
        <v>90</v>
      </c>
    </row>
    <row r="106" spans="1:166" x14ac:dyDescent="0.2">
      <c r="A106" s="4" t="s">
        <v>178</v>
      </c>
      <c r="B106" s="4">
        <v>85</v>
      </c>
      <c r="C106" s="4">
        <v>277</v>
      </c>
      <c r="D106" s="1">
        <v>1</v>
      </c>
      <c r="E106" s="1">
        <v>2000</v>
      </c>
      <c r="F106" s="1">
        <v>6</v>
      </c>
      <c r="G106" s="3"/>
      <c r="H106" s="1" t="s">
        <v>171</v>
      </c>
      <c r="I106" s="18"/>
      <c r="J106" s="5"/>
      <c r="K106" s="13">
        <v>14</v>
      </c>
      <c r="L106" s="5"/>
      <c r="M106" s="5"/>
      <c r="N106" s="5">
        <v>1</v>
      </c>
      <c r="O106" s="5">
        <v>1</v>
      </c>
      <c r="P106" s="5">
        <v>1</v>
      </c>
      <c r="Q106" s="5"/>
      <c r="R106" s="5"/>
      <c r="S106" s="5"/>
      <c r="T106" s="5"/>
      <c r="U106" s="5"/>
      <c r="V106" s="5"/>
      <c r="W106" s="5"/>
      <c r="X106" s="5">
        <v>2</v>
      </c>
      <c r="Y106" s="5"/>
      <c r="Z106" s="5"/>
      <c r="AA106" s="5"/>
      <c r="AB106" s="5"/>
      <c r="AC106" s="5"/>
      <c r="AD106" s="5">
        <v>5</v>
      </c>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v>1</v>
      </c>
      <c r="BG106" s="5"/>
      <c r="BH106" s="5"/>
      <c r="BI106" s="5"/>
      <c r="BJ106" s="5"/>
      <c r="BK106" s="5"/>
      <c r="BL106" s="5">
        <v>1</v>
      </c>
      <c r="BM106" s="5"/>
      <c r="BN106" s="5"/>
      <c r="BO106" s="5"/>
      <c r="BP106" s="5"/>
      <c r="BQ106" s="5"/>
      <c r="BR106" s="5"/>
      <c r="BS106" s="5"/>
      <c r="BT106" s="5"/>
      <c r="BU106" s="5"/>
      <c r="BV106" s="5"/>
      <c r="BW106" s="5"/>
      <c r="BX106" s="5"/>
      <c r="BY106" s="5"/>
      <c r="BZ106" s="5"/>
      <c r="CA106" s="5"/>
      <c r="CB106" s="5"/>
      <c r="CC106" s="5">
        <v>1</v>
      </c>
      <c r="CD106" s="5"/>
      <c r="CE106" s="5"/>
      <c r="CF106" s="5"/>
      <c r="CG106" s="5"/>
      <c r="CH106" s="5"/>
      <c r="CI106" s="5"/>
      <c r="CJ106" s="5"/>
      <c r="CK106" s="5"/>
      <c r="CL106" s="5"/>
      <c r="CM106" s="5"/>
      <c r="CN106" s="5"/>
      <c r="CO106" s="5"/>
      <c r="CP106" s="5"/>
      <c r="CQ106" s="5">
        <v>1</v>
      </c>
      <c r="CR106" s="5"/>
      <c r="CS106" s="5"/>
      <c r="CT106" s="5"/>
      <c r="CU106" s="5"/>
      <c r="CV106" s="5"/>
      <c r="CW106" s="5"/>
      <c r="CX106" s="5"/>
      <c r="CY106" s="5"/>
      <c r="CZ106" s="5"/>
      <c r="DA106" s="5"/>
      <c r="DB106" s="5"/>
      <c r="DC106" s="5"/>
      <c r="DD106" s="5">
        <v>1</v>
      </c>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f t="shared" si="6"/>
        <v>29</v>
      </c>
      <c r="FJ106" s="5">
        <f t="shared" si="7"/>
        <v>24</v>
      </c>
    </row>
    <row r="107" spans="1:166" x14ac:dyDescent="0.2">
      <c r="A107" s="3" t="s">
        <v>178</v>
      </c>
      <c r="B107" s="3">
        <v>89</v>
      </c>
      <c r="C107" s="3">
        <v>303</v>
      </c>
      <c r="D107" s="3">
        <v>2.6</v>
      </c>
      <c r="E107" s="3">
        <v>2000</v>
      </c>
      <c r="F107" s="5">
        <v>6</v>
      </c>
      <c r="G107" s="5"/>
      <c r="H107" s="3" t="s">
        <v>168</v>
      </c>
      <c r="I107" s="18"/>
      <c r="J107" s="5">
        <v>1</v>
      </c>
      <c r="K107" s="5">
        <v>59</v>
      </c>
      <c r="L107" s="5"/>
      <c r="M107" s="5">
        <v>4</v>
      </c>
      <c r="N107" s="5">
        <v>2</v>
      </c>
      <c r="O107" s="5">
        <v>1</v>
      </c>
      <c r="P107" s="5"/>
      <c r="Q107" s="5">
        <v>3</v>
      </c>
      <c r="R107" s="5">
        <v>1</v>
      </c>
      <c r="S107" s="5"/>
      <c r="T107" s="5">
        <v>2</v>
      </c>
      <c r="U107" s="5"/>
      <c r="V107" s="5">
        <v>1</v>
      </c>
      <c r="W107" s="5">
        <v>1</v>
      </c>
      <c r="X107" s="5">
        <v>3</v>
      </c>
      <c r="Y107" s="5">
        <v>2</v>
      </c>
      <c r="Z107" s="5"/>
      <c r="AA107" s="5"/>
      <c r="AB107" s="5">
        <v>48</v>
      </c>
      <c r="AC107" s="5">
        <v>8</v>
      </c>
      <c r="AD107" s="5">
        <v>64</v>
      </c>
      <c r="AE107" s="5"/>
      <c r="AF107" s="5"/>
      <c r="AG107" s="5"/>
      <c r="AH107" s="5"/>
      <c r="AI107" s="5"/>
      <c r="AJ107" s="5"/>
      <c r="AK107" s="5"/>
      <c r="AL107" s="5"/>
      <c r="AM107" s="5"/>
      <c r="AN107" s="5"/>
      <c r="AO107" s="5"/>
      <c r="AP107" s="5"/>
      <c r="AQ107" s="5">
        <v>4</v>
      </c>
      <c r="AR107" s="5"/>
      <c r="AS107" s="5">
        <v>3</v>
      </c>
      <c r="AT107" s="5">
        <v>12</v>
      </c>
      <c r="AU107" s="5">
        <v>3</v>
      </c>
      <c r="AV107" s="5">
        <v>2</v>
      </c>
      <c r="AW107" s="5"/>
      <c r="AX107" s="5"/>
      <c r="AY107" s="5"/>
      <c r="AZ107" s="5"/>
      <c r="BA107" s="5"/>
      <c r="BB107" s="5"/>
      <c r="BC107" s="5"/>
      <c r="BD107" s="5"/>
      <c r="BE107" s="5"/>
      <c r="BF107" s="5"/>
      <c r="BG107" s="5"/>
      <c r="BH107" s="5"/>
      <c r="BI107" s="5">
        <v>18</v>
      </c>
      <c r="BJ107" s="5">
        <v>2</v>
      </c>
      <c r="BK107" s="5">
        <v>6</v>
      </c>
      <c r="BL107" s="5">
        <v>1</v>
      </c>
      <c r="BM107" s="5"/>
      <c r="BN107" s="5"/>
      <c r="BO107" s="5"/>
      <c r="BP107" s="5"/>
      <c r="BQ107" s="5"/>
      <c r="BR107" s="5"/>
      <c r="BS107" s="5"/>
      <c r="BT107" s="5"/>
      <c r="BU107" s="5">
        <v>1</v>
      </c>
      <c r="BV107" s="5"/>
      <c r="BW107" s="5"/>
      <c r="BX107" s="5">
        <v>2</v>
      </c>
      <c r="BY107" s="5">
        <v>39</v>
      </c>
      <c r="BZ107" s="5"/>
      <c r="CA107" s="5"/>
      <c r="CB107" s="5"/>
      <c r="CC107" s="5"/>
      <c r="CD107" s="5"/>
      <c r="CE107" s="5"/>
      <c r="CF107" s="5"/>
      <c r="CG107" s="5"/>
      <c r="CH107" s="5"/>
      <c r="CI107" s="5"/>
      <c r="CJ107" s="5"/>
      <c r="CK107" s="5"/>
      <c r="CL107" s="5"/>
      <c r="CM107" s="5"/>
      <c r="CN107" s="5"/>
      <c r="CO107" s="5">
        <v>4</v>
      </c>
      <c r="CP107" s="5"/>
      <c r="CQ107" s="5">
        <v>1</v>
      </c>
      <c r="CR107" s="5"/>
      <c r="CS107" s="5"/>
      <c r="CT107" s="5"/>
      <c r="CU107" s="5"/>
      <c r="CV107" s="5"/>
      <c r="CW107" s="5"/>
      <c r="CX107" s="5"/>
      <c r="CY107" s="5"/>
      <c r="CZ107" s="5"/>
      <c r="DA107" s="5"/>
      <c r="DB107" s="5"/>
      <c r="DC107" s="5"/>
      <c r="DD107" s="5"/>
      <c r="DE107" s="5"/>
      <c r="DF107" s="5"/>
      <c r="DG107" s="5"/>
      <c r="DH107" s="5">
        <v>1</v>
      </c>
      <c r="DI107" s="5">
        <v>1</v>
      </c>
      <c r="DJ107" s="5"/>
      <c r="DK107" s="5"/>
      <c r="DL107" s="5"/>
      <c r="DM107" s="5"/>
      <c r="DN107" s="5"/>
      <c r="DO107" s="5"/>
      <c r="DP107" s="5"/>
      <c r="DQ107" s="5"/>
      <c r="DR107" s="5"/>
      <c r="DS107" s="5"/>
      <c r="DT107" s="5"/>
      <c r="DU107" s="5">
        <v>3</v>
      </c>
      <c r="DV107" s="5"/>
      <c r="DW107" s="5"/>
      <c r="DX107" s="5"/>
      <c r="DY107" s="5"/>
      <c r="DZ107" s="5"/>
      <c r="EA107" s="5"/>
      <c r="EB107" s="5"/>
      <c r="EC107" s="5"/>
      <c r="ED107" s="5">
        <v>18</v>
      </c>
      <c r="EE107" s="5">
        <v>8</v>
      </c>
      <c r="EF107" s="5"/>
      <c r="EG107" s="5"/>
      <c r="EH107" s="5"/>
      <c r="EI107" s="5"/>
      <c r="EJ107" s="5"/>
      <c r="EK107" s="5"/>
      <c r="EL107" s="5"/>
      <c r="EM107" s="5"/>
      <c r="EN107" s="5"/>
      <c r="EO107" s="5"/>
      <c r="EP107" s="5"/>
      <c r="EQ107" s="5">
        <v>1</v>
      </c>
      <c r="ER107" s="5"/>
      <c r="ES107" s="5">
        <v>1</v>
      </c>
      <c r="ET107" s="5"/>
      <c r="EU107" s="5"/>
      <c r="EV107" s="5"/>
      <c r="EW107" s="5"/>
      <c r="EX107" s="5">
        <v>2</v>
      </c>
      <c r="EY107" s="5"/>
      <c r="EZ107" s="5"/>
      <c r="FA107" s="5"/>
      <c r="FB107" s="5"/>
      <c r="FC107" s="5"/>
      <c r="FD107" s="5"/>
      <c r="FE107" s="5"/>
      <c r="FF107" s="5"/>
      <c r="FG107" s="5"/>
      <c r="FH107" s="5">
        <v>5</v>
      </c>
      <c r="FI107" s="5">
        <f t="shared" si="6"/>
        <v>338</v>
      </c>
      <c r="FJ107" s="5">
        <f t="shared" si="7"/>
        <v>210</v>
      </c>
    </row>
    <row r="108" spans="1:166" x14ac:dyDescent="0.2">
      <c r="A108" s="3" t="s">
        <v>178</v>
      </c>
      <c r="B108" s="3">
        <v>91</v>
      </c>
      <c r="C108" s="3">
        <v>310</v>
      </c>
      <c r="D108" s="3">
        <v>2.6</v>
      </c>
      <c r="E108" s="3">
        <v>2000</v>
      </c>
      <c r="F108" s="5">
        <v>7</v>
      </c>
      <c r="G108" s="5"/>
      <c r="H108" s="3" t="s">
        <v>154</v>
      </c>
      <c r="I108" s="18"/>
      <c r="J108" s="5">
        <v>1</v>
      </c>
      <c r="K108" s="5">
        <v>79</v>
      </c>
      <c r="L108" s="5"/>
      <c r="M108" s="5">
        <v>4</v>
      </c>
      <c r="N108" s="5">
        <v>7</v>
      </c>
      <c r="O108" s="5">
        <v>10</v>
      </c>
      <c r="P108" s="5"/>
      <c r="Q108" s="5">
        <v>1</v>
      </c>
      <c r="R108" s="5">
        <v>1</v>
      </c>
      <c r="S108" s="5">
        <v>5</v>
      </c>
      <c r="T108" s="5"/>
      <c r="U108" s="5"/>
      <c r="V108" s="5"/>
      <c r="W108" s="5">
        <v>1</v>
      </c>
      <c r="X108" s="5">
        <v>10</v>
      </c>
      <c r="Y108" s="5">
        <v>3</v>
      </c>
      <c r="Z108" s="5"/>
      <c r="AA108" s="5"/>
      <c r="AB108" s="5">
        <v>23</v>
      </c>
      <c r="AC108" s="5">
        <v>7</v>
      </c>
      <c r="AD108" s="5">
        <v>26</v>
      </c>
      <c r="AE108" s="5"/>
      <c r="AF108" s="5"/>
      <c r="AG108" s="5"/>
      <c r="AH108" s="5"/>
      <c r="AI108" s="5"/>
      <c r="AJ108" s="5"/>
      <c r="AK108" s="5"/>
      <c r="AL108" s="5"/>
      <c r="AM108" s="5"/>
      <c r="AN108" s="5"/>
      <c r="AO108" s="5"/>
      <c r="AP108" s="5"/>
      <c r="AQ108" s="5">
        <v>3</v>
      </c>
      <c r="AR108" s="5"/>
      <c r="AS108" s="5">
        <v>2</v>
      </c>
      <c r="AT108" s="5">
        <v>5</v>
      </c>
      <c r="AU108" s="5"/>
      <c r="AV108" s="5"/>
      <c r="AW108" s="5"/>
      <c r="AX108" s="5"/>
      <c r="AY108" s="5"/>
      <c r="AZ108" s="5"/>
      <c r="BA108" s="5"/>
      <c r="BB108" s="5"/>
      <c r="BC108" s="5">
        <v>1</v>
      </c>
      <c r="BD108" s="5"/>
      <c r="BE108" s="5"/>
      <c r="BF108" s="5">
        <v>2</v>
      </c>
      <c r="BG108" s="5"/>
      <c r="BH108" s="5"/>
      <c r="BI108" s="5"/>
      <c r="BJ108" s="5"/>
      <c r="BK108" s="5"/>
      <c r="BL108" s="5">
        <v>3</v>
      </c>
      <c r="BM108" s="5">
        <v>1</v>
      </c>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v>1</v>
      </c>
      <c r="EE108" s="5"/>
      <c r="EF108" s="5"/>
      <c r="EG108" s="5"/>
      <c r="EH108" s="5"/>
      <c r="EI108" s="5"/>
      <c r="EJ108" s="5"/>
      <c r="EK108" s="5"/>
      <c r="EL108" s="5"/>
      <c r="EM108" s="5"/>
      <c r="EN108" s="5"/>
      <c r="EO108" s="5"/>
      <c r="EP108" s="5"/>
      <c r="EQ108" s="5"/>
      <c r="ER108" s="5"/>
      <c r="ES108" s="5"/>
      <c r="ET108" s="5"/>
      <c r="EU108" s="5"/>
      <c r="EV108" s="5"/>
      <c r="EW108" s="5"/>
      <c r="EX108" s="5">
        <v>1</v>
      </c>
      <c r="EY108" s="5"/>
      <c r="EZ108" s="5"/>
      <c r="FA108" s="5"/>
      <c r="FB108" s="5"/>
      <c r="FC108" s="5"/>
      <c r="FD108" s="5"/>
      <c r="FE108" s="5"/>
      <c r="FF108" s="5"/>
      <c r="FG108" s="5"/>
      <c r="FH108" s="5">
        <v>4</v>
      </c>
      <c r="FI108" s="5">
        <f t="shared" si="6"/>
        <v>201</v>
      </c>
      <c r="FJ108" s="5">
        <f t="shared" si="7"/>
        <v>140</v>
      </c>
    </row>
    <row r="109" spans="1:166" x14ac:dyDescent="0.2">
      <c r="A109" s="3" t="s">
        <v>178</v>
      </c>
      <c r="B109" s="3">
        <v>91</v>
      </c>
      <c r="C109" s="3">
        <v>313</v>
      </c>
      <c r="D109" s="3">
        <v>2.4</v>
      </c>
      <c r="E109" s="3">
        <v>2000</v>
      </c>
      <c r="F109" s="5">
        <v>7</v>
      </c>
      <c r="G109" s="5"/>
      <c r="H109" s="3" t="s">
        <v>154</v>
      </c>
      <c r="I109" s="18"/>
      <c r="J109" s="5">
        <v>2</v>
      </c>
      <c r="K109" s="5">
        <v>67</v>
      </c>
      <c r="L109" s="5"/>
      <c r="M109" s="5"/>
      <c r="N109" s="5">
        <v>5</v>
      </c>
      <c r="O109" s="5">
        <v>10</v>
      </c>
      <c r="P109" s="5">
        <v>2</v>
      </c>
      <c r="Q109" s="5">
        <v>3</v>
      </c>
      <c r="R109" s="5"/>
      <c r="S109" s="5">
        <v>2</v>
      </c>
      <c r="T109" s="5"/>
      <c r="U109" s="5"/>
      <c r="V109" s="5">
        <v>1</v>
      </c>
      <c r="W109" s="5">
        <v>1</v>
      </c>
      <c r="X109" s="5">
        <v>3</v>
      </c>
      <c r="Y109" s="5"/>
      <c r="Z109" s="5"/>
      <c r="AA109" s="5"/>
      <c r="AB109" s="5">
        <v>25</v>
      </c>
      <c r="AC109" s="5">
        <v>12</v>
      </c>
      <c r="AD109" s="5">
        <v>31</v>
      </c>
      <c r="AE109" s="5"/>
      <c r="AF109" s="5"/>
      <c r="AG109" s="5"/>
      <c r="AH109" s="5"/>
      <c r="AI109" s="5"/>
      <c r="AJ109" s="5"/>
      <c r="AK109" s="5"/>
      <c r="AL109" s="5"/>
      <c r="AM109" s="5"/>
      <c r="AN109" s="5"/>
      <c r="AO109" s="5"/>
      <c r="AP109" s="5"/>
      <c r="AQ109" s="5">
        <v>2</v>
      </c>
      <c r="AR109" s="5"/>
      <c r="AS109" s="5">
        <v>2</v>
      </c>
      <c r="AT109" s="5"/>
      <c r="AU109" s="5"/>
      <c r="AV109" s="5"/>
      <c r="AW109" s="5"/>
      <c r="AX109" s="5"/>
      <c r="AY109" s="5"/>
      <c r="AZ109" s="5"/>
      <c r="BA109" s="5"/>
      <c r="BB109" s="5"/>
      <c r="BC109" s="5"/>
      <c r="BD109" s="5"/>
      <c r="BE109" s="5"/>
      <c r="BF109" s="5"/>
      <c r="BG109" s="5"/>
      <c r="BH109" s="5"/>
      <c r="BI109" s="5"/>
      <c r="BJ109" s="5"/>
      <c r="BK109" s="5">
        <v>2</v>
      </c>
      <c r="BL109" s="5">
        <v>1</v>
      </c>
      <c r="BM109" s="5"/>
      <c r="BN109" s="5"/>
      <c r="BO109" s="5"/>
      <c r="BP109" s="5"/>
      <c r="BQ109" s="5"/>
      <c r="BR109" s="5"/>
      <c r="BS109" s="5"/>
      <c r="BT109" s="5"/>
      <c r="BU109" s="5"/>
      <c r="BV109" s="5"/>
      <c r="BW109" s="5"/>
      <c r="BX109" s="5"/>
      <c r="BY109" s="5">
        <v>2</v>
      </c>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f t="shared" si="6"/>
        <v>173</v>
      </c>
      <c r="FJ109" s="5">
        <f t="shared" si="7"/>
        <v>105</v>
      </c>
    </row>
    <row r="110" spans="1:166" x14ac:dyDescent="0.2">
      <c r="A110" s="4" t="s">
        <v>178</v>
      </c>
      <c r="B110" s="4">
        <v>94</v>
      </c>
      <c r="C110" s="4">
        <v>323</v>
      </c>
      <c r="D110" s="1">
        <v>5.6</v>
      </c>
      <c r="E110" s="1">
        <v>2000</v>
      </c>
      <c r="F110" s="1">
        <v>7</v>
      </c>
      <c r="G110" s="3"/>
      <c r="H110" s="1" t="s">
        <v>167</v>
      </c>
      <c r="I110" s="18"/>
      <c r="J110" s="5"/>
      <c r="K110" s="13">
        <v>105</v>
      </c>
      <c r="L110" s="5">
        <v>1</v>
      </c>
      <c r="M110" s="5">
        <v>6</v>
      </c>
      <c r="N110" s="5">
        <v>58</v>
      </c>
      <c r="O110" s="5">
        <v>30</v>
      </c>
      <c r="P110" s="5">
        <v>18</v>
      </c>
      <c r="Q110" s="5"/>
      <c r="R110" s="5"/>
      <c r="S110" s="5">
        <v>6</v>
      </c>
      <c r="T110" s="5"/>
      <c r="U110" s="5"/>
      <c r="V110" s="5">
        <v>4</v>
      </c>
      <c r="W110" s="5"/>
      <c r="X110" s="5">
        <v>10</v>
      </c>
      <c r="Y110" s="5"/>
      <c r="Z110" s="5"/>
      <c r="AA110" s="5"/>
      <c r="AB110" s="5">
        <v>7</v>
      </c>
      <c r="AC110" s="5">
        <v>28</v>
      </c>
      <c r="AD110" s="5">
        <v>20</v>
      </c>
      <c r="AE110" s="5">
        <v>13</v>
      </c>
      <c r="AF110" s="5"/>
      <c r="AG110" s="5">
        <v>5</v>
      </c>
      <c r="AH110" s="5">
        <v>1</v>
      </c>
      <c r="AI110" s="5"/>
      <c r="AJ110" s="5"/>
      <c r="AK110" s="5"/>
      <c r="AL110" s="5"/>
      <c r="AM110" s="5"/>
      <c r="AN110" s="5">
        <v>2</v>
      </c>
      <c r="AO110" s="5"/>
      <c r="AP110" s="5"/>
      <c r="AQ110" s="5">
        <v>78</v>
      </c>
      <c r="AR110" s="5"/>
      <c r="AS110" s="5">
        <v>34</v>
      </c>
      <c r="AT110" s="5">
        <v>16</v>
      </c>
      <c r="AU110" s="5"/>
      <c r="AV110" s="5"/>
      <c r="AW110" s="5"/>
      <c r="AX110" s="5"/>
      <c r="AY110" s="5"/>
      <c r="AZ110" s="5"/>
      <c r="BA110" s="5"/>
      <c r="BB110" s="5"/>
      <c r="BC110" s="5">
        <v>3</v>
      </c>
      <c r="BD110" s="5">
        <v>1</v>
      </c>
      <c r="BE110" s="5"/>
      <c r="BF110" s="5">
        <v>24</v>
      </c>
      <c r="BG110" s="5">
        <v>2</v>
      </c>
      <c r="BH110" s="5">
        <v>9</v>
      </c>
      <c r="BI110" s="5">
        <v>50</v>
      </c>
      <c r="BJ110" s="5"/>
      <c r="BK110" s="5">
        <v>8</v>
      </c>
      <c r="BL110" s="5">
        <v>10</v>
      </c>
      <c r="BM110" s="5">
        <v>1</v>
      </c>
      <c r="BN110" s="5"/>
      <c r="BO110" s="5"/>
      <c r="BP110" s="5"/>
      <c r="BQ110" s="5"/>
      <c r="BR110" s="5"/>
      <c r="BS110" s="5"/>
      <c r="BT110" s="5"/>
      <c r="BU110" s="5"/>
      <c r="BV110" s="5"/>
      <c r="BW110" s="5"/>
      <c r="BX110" s="5"/>
      <c r="BY110" s="5">
        <v>5</v>
      </c>
      <c r="BZ110" s="5"/>
      <c r="CA110" s="5">
        <v>2</v>
      </c>
      <c r="CB110" s="5"/>
      <c r="CC110" s="5"/>
      <c r="CD110" s="5"/>
      <c r="CE110" s="5"/>
      <c r="CF110" s="5">
        <v>3</v>
      </c>
      <c r="CG110" s="5"/>
      <c r="CH110" s="5"/>
      <c r="CI110" s="5"/>
      <c r="CJ110" s="5"/>
      <c r="CK110" s="5"/>
      <c r="CL110" s="5"/>
      <c r="CM110" s="5"/>
      <c r="CN110" s="5"/>
      <c r="CO110" s="5"/>
      <c r="CP110" s="5"/>
      <c r="CQ110" s="5"/>
      <c r="CR110" s="5">
        <v>2</v>
      </c>
      <c r="CS110" s="5">
        <v>2</v>
      </c>
      <c r="CT110" s="5"/>
      <c r="CU110" s="5"/>
      <c r="CV110" s="5"/>
      <c r="CW110" s="5"/>
      <c r="CX110" s="5"/>
      <c r="CY110" s="5"/>
      <c r="CZ110" s="5"/>
      <c r="DA110" s="5">
        <v>1</v>
      </c>
      <c r="DB110" s="5"/>
      <c r="DC110" s="5"/>
      <c r="DD110" s="5"/>
      <c r="DE110" s="5"/>
      <c r="DF110" s="5"/>
      <c r="DG110" s="5"/>
      <c r="DH110" s="5"/>
      <c r="DI110" s="5"/>
      <c r="DJ110" s="5">
        <v>1</v>
      </c>
      <c r="DK110" s="5"/>
      <c r="DL110" s="5"/>
      <c r="DM110" s="5"/>
      <c r="DN110" s="5"/>
      <c r="DO110" s="5"/>
      <c r="DP110" s="5"/>
      <c r="DQ110" s="5"/>
      <c r="DR110" s="5"/>
      <c r="DS110" s="5"/>
      <c r="DT110" s="5"/>
      <c r="DU110" s="5"/>
      <c r="DV110" s="5"/>
      <c r="DW110" s="5"/>
      <c r="DX110" s="5"/>
      <c r="DY110" s="5"/>
      <c r="DZ110" s="5">
        <v>2</v>
      </c>
      <c r="EA110" s="5"/>
      <c r="EB110" s="5"/>
      <c r="EC110" s="5"/>
      <c r="ED110" s="5">
        <v>53</v>
      </c>
      <c r="EE110" s="5">
        <v>2</v>
      </c>
      <c r="EF110" s="5"/>
      <c r="EG110" s="5"/>
      <c r="EH110" s="5"/>
      <c r="EI110" s="5"/>
      <c r="EJ110" s="5"/>
      <c r="EK110" s="5"/>
      <c r="EL110" s="5"/>
      <c r="EM110" s="5"/>
      <c r="EN110" s="5"/>
      <c r="EO110" s="5"/>
      <c r="EP110" s="5"/>
      <c r="EQ110" s="5"/>
      <c r="ER110" s="5"/>
      <c r="ES110" s="5">
        <v>1</v>
      </c>
      <c r="ET110" s="5"/>
      <c r="EU110" s="5"/>
      <c r="EV110" s="5"/>
      <c r="EW110" s="5"/>
      <c r="EX110" s="5">
        <v>4</v>
      </c>
      <c r="EY110" s="5"/>
      <c r="EZ110" s="5"/>
      <c r="FA110" s="5"/>
      <c r="FB110" s="5"/>
      <c r="FC110" s="5">
        <v>2</v>
      </c>
      <c r="FD110" s="5"/>
      <c r="FE110" s="5"/>
      <c r="FF110" s="5"/>
      <c r="FG110" s="5"/>
      <c r="FH110" s="5">
        <v>18</v>
      </c>
      <c r="FI110" s="5">
        <f t="shared" si="6"/>
        <v>648</v>
      </c>
      <c r="FJ110" s="5">
        <f t="shared" si="7"/>
        <v>568</v>
      </c>
    </row>
    <row r="111" spans="1:166" x14ac:dyDescent="0.2">
      <c r="A111" s="4" t="s">
        <v>178</v>
      </c>
      <c r="B111" s="4">
        <v>99</v>
      </c>
      <c r="C111" s="4">
        <v>338</v>
      </c>
      <c r="D111" s="1">
        <v>4.12</v>
      </c>
      <c r="E111" s="3">
        <v>2000</v>
      </c>
      <c r="F111" s="3">
        <v>7</v>
      </c>
      <c r="G111" s="3"/>
      <c r="H111" s="1" t="s">
        <v>160</v>
      </c>
      <c r="I111" s="18"/>
      <c r="J111" s="5"/>
      <c r="K111" s="5">
        <v>46</v>
      </c>
      <c r="L111" s="5"/>
      <c r="M111" s="5">
        <v>1</v>
      </c>
      <c r="N111" s="5">
        <v>4</v>
      </c>
      <c r="O111" s="5">
        <v>5</v>
      </c>
      <c r="P111" s="5"/>
      <c r="Q111" s="5">
        <v>1</v>
      </c>
      <c r="R111" s="5"/>
      <c r="S111" s="5"/>
      <c r="T111" s="5"/>
      <c r="U111" s="5"/>
      <c r="V111" s="5">
        <v>1</v>
      </c>
      <c r="W111" s="5"/>
      <c r="X111" s="5">
        <v>1</v>
      </c>
      <c r="Y111" s="5"/>
      <c r="Z111" s="5"/>
      <c r="AA111" s="5"/>
      <c r="AB111" s="5">
        <v>12</v>
      </c>
      <c r="AC111" s="5">
        <v>7</v>
      </c>
      <c r="AD111" s="5">
        <v>14</v>
      </c>
      <c r="AE111" s="5"/>
      <c r="AF111" s="5"/>
      <c r="AG111" s="5"/>
      <c r="AH111" s="5"/>
      <c r="AI111" s="5"/>
      <c r="AJ111" s="5"/>
      <c r="AK111" s="5"/>
      <c r="AL111" s="5"/>
      <c r="AM111" s="5"/>
      <c r="AN111" s="5"/>
      <c r="AO111" s="5"/>
      <c r="AP111" s="5">
        <v>1</v>
      </c>
      <c r="AQ111" s="5">
        <v>17</v>
      </c>
      <c r="AR111" s="5">
        <v>3</v>
      </c>
      <c r="AS111" s="5">
        <v>4</v>
      </c>
      <c r="AT111" s="5">
        <v>7</v>
      </c>
      <c r="AU111" s="5">
        <v>4</v>
      </c>
      <c r="AV111" s="5">
        <v>2</v>
      </c>
      <c r="AW111" s="5"/>
      <c r="AX111" s="5"/>
      <c r="AY111" s="5"/>
      <c r="AZ111" s="5"/>
      <c r="BA111" s="5">
        <v>2</v>
      </c>
      <c r="BB111" s="5"/>
      <c r="BC111" s="5"/>
      <c r="BD111" s="5"/>
      <c r="BE111" s="5"/>
      <c r="BF111" s="5">
        <v>2</v>
      </c>
      <c r="BG111" s="5">
        <v>1</v>
      </c>
      <c r="BH111" s="5"/>
      <c r="BI111" s="5">
        <v>6</v>
      </c>
      <c r="BJ111" s="5">
        <v>2</v>
      </c>
      <c r="BK111" s="5">
        <v>2</v>
      </c>
      <c r="BL111" s="5">
        <v>14</v>
      </c>
      <c r="BM111" s="5">
        <v>1</v>
      </c>
      <c r="BN111" s="5"/>
      <c r="BO111" s="5"/>
      <c r="BP111" s="5"/>
      <c r="BQ111" s="5"/>
      <c r="BR111" s="5"/>
      <c r="BS111" s="5"/>
      <c r="BT111" s="5">
        <v>1</v>
      </c>
      <c r="BU111" s="5"/>
      <c r="BV111" s="5"/>
      <c r="BW111" s="5"/>
      <c r="BX111" s="5">
        <v>1</v>
      </c>
      <c r="BY111" s="5">
        <v>3</v>
      </c>
      <c r="BZ111" s="5"/>
      <c r="CA111" s="5">
        <v>2</v>
      </c>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v>2</v>
      </c>
      <c r="DL111" s="5"/>
      <c r="DM111" s="5"/>
      <c r="DN111" s="5"/>
      <c r="DO111" s="5"/>
      <c r="DP111" s="5"/>
      <c r="DQ111" s="5"/>
      <c r="DR111" s="5"/>
      <c r="DS111" s="5"/>
      <c r="DT111" s="5"/>
      <c r="DU111" s="5"/>
      <c r="DV111" s="5"/>
      <c r="DW111" s="5"/>
      <c r="DX111" s="5"/>
      <c r="DY111" s="5"/>
      <c r="DZ111" s="5">
        <v>1</v>
      </c>
      <c r="EA111" s="5"/>
      <c r="EB111" s="5"/>
      <c r="EC111" s="5"/>
      <c r="ED111" s="5">
        <v>6</v>
      </c>
      <c r="EE111" s="5"/>
      <c r="EF111" s="5"/>
      <c r="EG111" s="5"/>
      <c r="EH111" s="5">
        <v>1</v>
      </c>
      <c r="EI111" s="5"/>
      <c r="EJ111" s="5"/>
      <c r="EK111" s="5"/>
      <c r="EL111" s="5"/>
      <c r="EM111" s="5"/>
      <c r="EN111" s="5"/>
      <c r="EO111" s="5"/>
      <c r="EP111" s="5"/>
      <c r="EQ111" s="5"/>
      <c r="ER111" s="5"/>
      <c r="ES111" s="5">
        <v>3</v>
      </c>
      <c r="ET111" s="5"/>
      <c r="EU111" s="5"/>
      <c r="EV111" s="5"/>
      <c r="EW111" s="5"/>
      <c r="EX111" s="5"/>
      <c r="EY111" s="5"/>
      <c r="EZ111" s="5"/>
      <c r="FA111" s="5"/>
      <c r="FB111" s="5"/>
      <c r="FC111" s="5">
        <v>3</v>
      </c>
      <c r="FD111" s="5"/>
      <c r="FE111" s="5">
        <v>1</v>
      </c>
      <c r="FF111" s="5"/>
      <c r="FG111" s="5"/>
      <c r="FH111" s="5"/>
      <c r="FI111" s="5">
        <f t="shared" si="6"/>
        <v>184</v>
      </c>
      <c r="FJ111" s="5">
        <f t="shared" si="7"/>
        <v>144</v>
      </c>
    </row>
    <row r="112" spans="1:166" x14ac:dyDescent="0.2">
      <c r="A112" s="4" t="s">
        <v>178</v>
      </c>
      <c r="B112" s="4">
        <v>102</v>
      </c>
      <c r="C112" s="4">
        <v>346</v>
      </c>
      <c r="D112" s="1">
        <v>1.9</v>
      </c>
      <c r="E112" s="1">
        <v>2000</v>
      </c>
      <c r="F112" s="2">
        <v>7</v>
      </c>
      <c r="G112" s="3"/>
      <c r="H112" s="1" t="s">
        <v>171</v>
      </c>
      <c r="I112" s="18"/>
      <c r="J112" s="5"/>
      <c r="K112" s="13">
        <v>57</v>
      </c>
      <c r="L112" s="5"/>
      <c r="M112" s="5">
        <v>3</v>
      </c>
      <c r="N112" s="5">
        <v>21</v>
      </c>
      <c r="O112" s="5">
        <v>4</v>
      </c>
      <c r="P112" s="5">
        <v>1</v>
      </c>
      <c r="Q112" s="5"/>
      <c r="R112" s="5"/>
      <c r="S112" s="5"/>
      <c r="T112" s="5"/>
      <c r="U112" s="5"/>
      <c r="V112" s="5"/>
      <c r="W112" s="5"/>
      <c r="X112" s="5">
        <v>6</v>
      </c>
      <c r="Y112" s="5"/>
      <c r="Z112" s="5"/>
      <c r="AA112" s="5"/>
      <c r="AB112" s="5">
        <v>6</v>
      </c>
      <c r="AC112" s="5">
        <v>7</v>
      </c>
      <c r="AD112" s="5">
        <v>13</v>
      </c>
      <c r="AE112" s="5"/>
      <c r="AF112" s="5"/>
      <c r="AG112" s="5"/>
      <c r="AH112" s="5">
        <v>3</v>
      </c>
      <c r="AI112" s="5"/>
      <c r="AJ112" s="5"/>
      <c r="AK112" s="5"/>
      <c r="AL112" s="5"/>
      <c r="AM112" s="5"/>
      <c r="AN112" s="5"/>
      <c r="AO112" s="5"/>
      <c r="AP112" s="5"/>
      <c r="AQ112" s="5">
        <v>16</v>
      </c>
      <c r="AR112" s="5">
        <v>2</v>
      </c>
      <c r="AS112" s="5">
        <v>14</v>
      </c>
      <c r="AT112" s="5">
        <v>14</v>
      </c>
      <c r="AU112" s="5"/>
      <c r="AV112" s="5"/>
      <c r="AW112" s="5"/>
      <c r="AX112" s="5"/>
      <c r="AY112" s="5"/>
      <c r="AZ112" s="5"/>
      <c r="BA112" s="5"/>
      <c r="BB112" s="5"/>
      <c r="BC112" s="5"/>
      <c r="BD112" s="5"/>
      <c r="BE112" s="5"/>
      <c r="BF112" s="5">
        <v>2</v>
      </c>
      <c r="BG112" s="5"/>
      <c r="BH112" s="5">
        <v>1</v>
      </c>
      <c r="BI112" s="5">
        <v>4</v>
      </c>
      <c r="BJ112" s="5"/>
      <c r="BK112" s="5">
        <v>5</v>
      </c>
      <c r="BL112" s="5"/>
      <c r="BM112" s="5"/>
      <c r="BN112" s="5"/>
      <c r="BO112" s="5"/>
      <c r="BP112" s="5"/>
      <c r="BQ112" s="5"/>
      <c r="BR112" s="5"/>
      <c r="BS112" s="5"/>
      <c r="BT112" s="5"/>
      <c r="BU112" s="5"/>
      <c r="BV112" s="5"/>
      <c r="BW112" s="5">
        <v>1</v>
      </c>
      <c r="BX112" s="5"/>
      <c r="BY112" s="5">
        <v>7</v>
      </c>
      <c r="BZ112" s="5">
        <v>1</v>
      </c>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v>1</v>
      </c>
      <c r="DL112" s="5"/>
      <c r="DM112" s="5"/>
      <c r="DN112" s="5"/>
      <c r="DO112" s="5"/>
      <c r="DP112" s="5"/>
      <c r="DQ112" s="5"/>
      <c r="DR112" s="5"/>
      <c r="DS112" s="5"/>
      <c r="DT112" s="5"/>
      <c r="DU112" s="5"/>
      <c r="DV112" s="5"/>
      <c r="DW112" s="5"/>
      <c r="DX112" s="5"/>
      <c r="DY112" s="5"/>
      <c r="DZ112" s="5"/>
      <c r="EA112" s="5"/>
      <c r="EB112" s="5"/>
      <c r="EC112" s="5"/>
      <c r="ED112" s="5">
        <v>9</v>
      </c>
      <c r="EE112" s="5"/>
      <c r="EF112" s="5"/>
      <c r="EG112" s="5"/>
      <c r="EH112" s="5"/>
      <c r="EI112" s="5"/>
      <c r="EJ112" s="5"/>
      <c r="EK112" s="5"/>
      <c r="EL112" s="5"/>
      <c r="EM112" s="5"/>
      <c r="EN112" s="5"/>
      <c r="EO112" s="5"/>
      <c r="EP112" s="5"/>
      <c r="EQ112" s="5"/>
      <c r="ER112" s="5"/>
      <c r="ES112" s="5"/>
      <c r="ET112" s="5"/>
      <c r="EU112" s="5"/>
      <c r="EV112" s="5"/>
      <c r="EW112" s="5"/>
      <c r="EX112" s="5">
        <v>1</v>
      </c>
      <c r="EY112" s="5"/>
      <c r="EZ112" s="5"/>
      <c r="FA112" s="5"/>
      <c r="FB112" s="5"/>
      <c r="FC112" s="5"/>
      <c r="FD112" s="5"/>
      <c r="FE112" s="5">
        <v>1</v>
      </c>
      <c r="FF112" s="5"/>
      <c r="FG112" s="5"/>
      <c r="FH112" s="5">
        <v>6</v>
      </c>
      <c r="FI112" s="5">
        <f t="shared" si="6"/>
        <v>206</v>
      </c>
      <c r="FJ112" s="5">
        <f t="shared" si="7"/>
        <v>172</v>
      </c>
    </row>
    <row r="113" spans="1:166" x14ac:dyDescent="0.2">
      <c r="A113" s="4" t="s">
        <v>178</v>
      </c>
      <c r="B113" s="4">
        <v>105</v>
      </c>
      <c r="C113" s="4">
        <v>355</v>
      </c>
      <c r="D113" s="1">
        <v>2.6</v>
      </c>
      <c r="E113" s="1">
        <v>2000</v>
      </c>
      <c r="F113" s="2">
        <v>7</v>
      </c>
      <c r="G113" s="3"/>
      <c r="H113" s="1" t="s">
        <v>154</v>
      </c>
      <c r="I113" s="18"/>
      <c r="J113" s="5"/>
      <c r="K113" s="13">
        <v>7</v>
      </c>
      <c r="L113" s="5"/>
      <c r="M113" s="5">
        <v>1</v>
      </c>
      <c r="N113" s="5">
        <v>1</v>
      </c>
      <c r="O113" s="5"/>
      <c r="P113" s="5"/>
      <c r="Q113" s="5"/>
      <c r="R113" s="5"/>
      <c r="S113" s="5"/>
      <c r="T113" s="5"/>
      <c r="U113" s="5"/>
      <c r="V113" s="5"/>
      <c r="W113" s="5"/>
      <c r="X113" s="5">
        <v>1</v>
      </c>
      <c r="Y113" s="5"/>
      <c r="Z113" s="5"/>
      <c r="AA113" s="5"/>
      <c r="AB113" s="5">
        <v>10</v>
      </c>
      <c r="AC113" s="5">
        <v>2</v>
      </c>
      <c r="AD113" s="5">
        <v>5</v>
      </c>
      <c r="AE113" s="5"/>
      <c r="AF113" s="5"/>
      <c r="AG113" s="5"/>
      <c r="AH113" s="5"/>
      <c r="AI113" s="5"/>
      <c r="AJ113" s="5"/>
      <c r="AK113" s="5"/>
      <c r="AL113" s="5"/>
      <c r="AM113" s="5"/>
      <c r="AN113" s="5"/>
      <c r="AO113" s="5"/>
      <c r="AP113" s="5"/>
      <c r="AQ113" s="5">
        <v>1</v>
      </c>
      <c r="AR113" s="5"/>
      <c r="AS113" s="5">
        <v>2</v>
      </c>
      <c r="AT113" s="5"/>
      <c r="AU113" s="5">
        <v>2</v>
      </c>
      <c r="AV113" s="5"/>
      <c r="AW113" s="5"/>
      <c r="AX113" s="5"/>
      <c r="AY113" s="5"/>
      <c r="AZ113" s="5"/>
      <c r="BA113" s="5"/>
      <c r="BB113" s="5"/>
      <c r="BC113" s="5"/>
      <c r="BD113" s="5"/>
      <c r="BE113" s="5"/>
      <c r="BF113" s="5"/>
      <c r="BG113" s="5"/>
      <c r="BH113" s="5">
        <v>1</v>
      </c>
      <c r="BI113" s="5"/>
      <c r="BJ113" s="5"/>
      <c r="BK113" s="5">
        <v>2</v>
      </c>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v>2</v>
      </c>
      <c r="DL113" s="5"/>
      <c r="DM113" s="5"/>
      <c r="DN113" s="5"/>
      <c r="DO113" s="5"/>
      <c r="DP113" s="5"/>
      <c r="DQ113" s="5"/>
      <c r="DR113" s="5"/>
      <c r="DS113" s="5"/>
      <c r="DT113" s="5"/>
      <c r="DU113" s="5"/>
      <c r="DV113" s="5"/>
      <c r="DW113" s="5"/>
      <c r="DX113" s="5"/>
      <c r="DY113" s="5"/>
      <c r="DZ113" s="5"/>
      <c r="EA113" s="5"/>
      <c r="EB113" s="5"/>
      <c r="EC113" s="5"/>
      <c r="ED113" s="5">
        <v>2</v>
      </c>
      <c r="EE113" s="5"/>
      <c r="EF113" s="5"/>
      <c r="EG113" s="5"/>
      <c r="EH113" s="5"/>
      <c r="EI113" s="5"/>
      <c r="EJ113" s="5"/>
      <c r="EK113" s="5"/>
      <c r="EL113" s="5"/>
      <c r="EM113" s="5"/>
      <c r="EN113" s="5"/>
      <c r="EO113" s="5"/>
      <c r="EP113" s="5"/>
      <c r="EQ113" s="5"/>
      <c r="ER113" s="5"/>
      <c r="ES113" s="5"/>
      <c r="ET113" s="5"/>
      <c r="EU113" s="5"/>
      <c r="EV113" s="5"/>
      <c r="EW113" s="5"/>
      <c r="EX113" s="5"/>
      <c r="EY113" s="5"/>
      <c r="EZ113" s="5"/>
      <c r="FA113" s="5"/>
      <c r="FB113" s="5"/>
      <c r="FC113" s="5"/>
      <c r="FD113" s="5"/>
      <c r="FE113" s="5"/>
      <c r="FF113" s="5"/>
      <c r="FG113" s="5"/>
      <c r="FH113" s="5"/>
      <c r="FI113" s="5">
        <f t="shared" si="6"/>
        <v>39</v>
      </c>
      <c r="FJ113" s="5">
        <f t="shared" si="7"/>
        <v>22</v>
      </c>
    </row>
    <row r="114" spans="1:166" x14ac:dyDescent="0.2">
      <c r="A114" s="3" t="s">
        <v>178</v>
      </c>
      <c r="B114" s="3">
        <v>105</v>
      </c>
      <c r="C114" s="3">
        <v>356</v>
      </c>
      <c r="D114" s="3">
        <v>2.6</v>
      </c>
      <c r="E114" s="3">
        <v>2000</v>
      </c>
      <c r="F114" s="5">
        <v>7</v>
      </c>
      <c r="G114" s="5"/>
      <c r="H114" s="3" t="s">
        <v>154</v>
      </c>
      <c r="I114" s="18"/>
      <c r="J114" s="5"/>
      <c r="K114" s="5">
        <v>38</v>
      </c>
      <c r="L114" s="5"/>
      <c r="M114" s="5">
        <v>1</v>
      </c>
      <c r="N114" s="5">
        <v>10</v>
      </c>
      <c r="O114" s="5">
        <v>7</v>
      </c>
      <c r="P114" s="5">
        <v>1</v>
      </c>
      <c r="Q114" s="5">
        <v>1</v>
      </c>
      <c r="R114" s="5"/>
      <c r="S114" s="5"/>
      <c r="T114" s="5"/>
      <c r="U114" s="5">
        <v>1</v>
      </c>
      <c r="V114" s="5"/>
      <c r="W114" s="5"/>
      <c r="X114" s="5">
        <v>3</v>
      </c>
      <c r="Y114" s="5"/>
      <c r="Z114" s="5"/>
      <c r="AA114" s="5"/>
      <c r="AB114" s="5">
        <v>6</v>
      </c>
      <c r="AC114" s="5">
        <v>16</v>
      </c>
      <c r="AD114" s="5">
        <v>4</v>
      </c>
      <c r="AE114" s="5"/>
      <c r="AF114" s="5"/>
      <c r="AG114" s="5"/>
      <c r="AH114" s="5"/>
      <c r="AI114" s="5"/>
      <c r="AJ114" s="5"/>
      <c r="AK114" s="5"/>
      <c r="AL114" s="5"/>
      <c r="AM114" s="5"/>
      <c r="AN114" s="5"/>
      <c r="AO114" s="5"/>
      <c r="AP114" s="5"/>
      <c r="AQ114" s="5">
        <v>11</v>
      </c>
      <c r="AR114" s="5"/>
      <c r="AS114" s="5">
        <v>2</v>
      </c>
      <c r="AT114" s="5">
        <v>5</v>
      </c>
      <c r="AU114" s="5">
        <v>7</v>
      </c>
      <c r="AV114" s="5"/>
      <c r="AW114" s="5"/>
      <c r="AX114" s="5"/>
      <c r="AY114" s="5"/>
      <c r="AZ114" s="5"/>
      <c r="BA114" s="5"/>
      <c r="BB114" s="5"/>
      <c r="BC114" s="5"/>
      <c r="BD114" s="5"/>
      <c r="BE114" s="5"/>
      <c r="BF114" s="5">
        <v>2</v>
      </c>
      <c r="BG114" s="5"/>
      <c r="BH114" s="5"/>
      <c r="BI114" s="5">
        <v>19</v>
      </c>
      <c r="BJ114" s="5"/>
      <c r="BK114" s="5"/>
      <c r="BL114" s="5">
        <v>2</v>
      </c>
      <c r="BM114" s="5"/>
      <c r="BN114" s="5"/>
      <c r="BO114" s="5"/>
      <c r="BP114" s="5"/>
      <c r="BQ114" s="5"/>
      <c r="BR114" s="5"/>
      <c r="BS114" s="5"/>
      <c r="BT114" s="5"/>
      <c r="BU114" s="5"/>
      <c r="BV114" s="5"/>
      <c r="BW114" s="5"/>
      <c r="BX114" s="5"/>
      <c r="BY114" s="5">
        <v>1</v>
      </c>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v>1</v>
      </c>
      <c r="DK114" s="5">
        <v>5</v>
      </c>
      <c r="DL114" s="5"/>
      <c r="DM114" s="5"/>
      <c r="DN114" s="5"/>
      <c r="DO114" s="5"/>
      <c r="DP114" s="5"/>
      <c r="DQ114" s="5"/>
      <c r="DR114" s="5"/>
      <c r="DS114" s="5"/>
      <c r="DT114" s="5"/>
      <c r="DU114" s="5"/>
      <c r="DV114" s="5"/>
      <c r="DW114" s="5"/>
      <c r="DX114" s="5"/>
      <c r="DY114" s="5"/>
      <c r="DZ114" s="5"/>
      <c r="EA114" s="5"/>
      <c r="EB114" s="5"/>
      <c r="EC114" s="5"/>
      <c r="ED114" s="5">
        <v>1</v>
      </c>
      <c r="EE114" s="5"/>
      <c r="EF114" s="5"/>
      <c r="EG114" s="5"/>
      <c r="EH114" s="5"/>
      <c r="EI114" s="5"/>
      <c r="EJ114" s="5"/>
      <c r="EK114" s="5"/>
      <c r="EL114" s="5"/>
      <c r="EM114" s="5"/>
      <c r="EN114" s="5">
        <v>2</v>
      </c>
      <c r="EO114" s="5"/>
      <c r="EP114" s="5"/>
      <c r="EQ114" s="5"/>
      <c r="ER114" s="5"/>
      <c r="ES114" s="5"/>
      <c r="ET114" s="5"/>
      <c r="EU114" s="5"/>
      <c r="EV114" s="5"/>
      <c r="EW114" s="5"/>
      <c r="EX114" s="5"/>
      <c r="EY114" s="5"/>
      <c r="EZ114" s="5"/>
      <c r="FA114" s="5"/>
      <c r="FB114" s="5"/>
      <c r="FC114" s="5">
        <v>1</v>
      </c>
      <c r="FD114" s="5"/>
      <c r="FE114" s="5"/>
      <c r="FF114" s="5"/>
      <c r="FG114" s="5"/>
      <c r="FH114" s="5"/>
      <c r="FI114" s="5">
        <f t="shared" si="6"/>
        <v>147</v>
      </c>
      <c r="FJ114" s="5">
        <f t="shared" si="7"/>
        <v>120</v>
      </c>
    </row>
    <row r="115" spans="1:166" x14ac:dyDescent="0.2">
      <c r="A115" s="3" t="s">
        <v>178</v>
      </c>
      <c r="B115" s="3">
        <v>105</v>
      </c>
      <c r="C115" s="3">
        <v>363</v>
      </c>
      <c r="D115" s="3">
        <v>2.6</v>
      </c>
      <c r="E115" s="3">
        <v>2000</v>
      </c>
      <c r="F115" s="5">
        <v>7</v>
      </c>
      <c r="G115" s="5"/>
      <c r="H115" s="3" t="s">
        <v>154</v>
      </c>
      <c r="I115" s="18"/>
      <c r="J115" s="5"/>
      <c r="K115" s="5">
        <v>23</v>
      </c>
      <c r="L115" s="5"/>
      <c r="M115" s="5">
        <v>3</v>
      </c>
      <c r="N115" s="5">
        <v>13</v>
      </c>
      <c r="O115" s="5">
        <v>8</v>
      </c>
      <c r="P115" s="5">
        <v>4</v>
      </c>
      <c r="Q115" s="5">
        <v>2</v>
      </c>
      <c r="R115" s="5"/>
      <c r="S115" s="5"/>
      <c r="T115" s="5"/>
      <c r="U115" s="5"/>
      <c r="V115" s="5"/>
      <c r="W115" s="5"/>
      <c r="X115" s="5">
        <v>3</v>
      </c>
      <c r="Y115" s="5">
        <v>1</v>
      </c>
      <c r="Z115" s="5"/>
      <c r="AA115" s="5"/>
      <c r="AB115" s="5">
        <v>8</v>
      </c>
      <c r="AC115" s="5">
        <v>27</v>
      </c>
      <c r="AD115" s="5">
        <v>17</v>
      </c>
      <c r="AE115" s="5">
        <v>1</v>
      </c>
      <c r="AF115" s="5"/>
      <c r="AG115" s="5"/>
      <c r="AH115" s="5"/>
      <c r="AI115" s="5"/>
      <c r="AJ115" s="5"/>
      <c r="AK115" s="5"/>
      <c r="AL115" s="5"/>
      <c r="AM115" s="5"/>
      <c r="AN115" s="5"/>
      <c r="AO115" s="5"/>
      <c r="AP115" s="5"/>
      <c r="AQ115" s="5">
        <v>6</v>
      </c>
      <c r="AR115" s="5"/>
      <c r="AS115" s="5">
        <v>3</v>
      </c>
      <c r="AT115" s="5">
        <v>5</v>
      </c>
      <c r="AU115" s="5">
        <v>7</v>
      </c>
      <c r="AV115" s="5">
        <v>1</v>
      </c>
      <c r="AW115" s="5">
        <v>1</v>
      </c>
      <c r="AX115" s="5"/>
      <c r="AY115" s="5"/>
      <c r="AZ115" s="5"/>
      <c r="BA115" s="5"/>
      <c r="BB115" s="5"/>
      <c r="BC115" s="5"/>
      <c r="BD115" s="5"/>
      <c r="BE115" s="5"/>
      <c r="BF115" s="5">
        <v>3</v>
      </c>
      <c r="BG115" s="5"/>
      <c r="BH115" s="5">
        <v>1</v>
      </c>
      <c r="BI115" s="5">
        <v>8</v>
      </c>
      <c r="BJ115" s="5">
        <v>1</v>
      </c>
      <c r="BK115" s="5">
        <v>2</v>
      </c>
      <c r="BL115" s="5">
        <v>3</v>
      </c>
      <c r="BM115" s="5"/>
      <c r="BN115" s="5"/>
      <c r="BO115" s="5"/>
      <c r="BP115" s="5"/>
      <c r="BQ115" s="5"/>
      <c r="BR115" s="5"/>
      <c r="BS115" s="5"/>
      <c r="BT115" s="5"/>
      <c r="BU115" s="5"/>
      <c r="BV115" s="5"/>
      <c r="BW115" s="5"/>
      <c r="BX115" s="5"/>
      <c r="BY115" s="5"/>
      <c r="BZ115" s="5"/>
      <c r="CA115" s="5">
        <v>1</v>
      </c>
      <c r="CB115" s="5"/>
      <c r="CC115" s="5"/>
      <c r="CD115" s="5"/>
      <c r="CE115" s="5"/>
      <c r="CF115" s="5"/>
      <c r="CG115" s="5"/>
      <c r="CH115" s="5"/>
      <c r="CI115" s="5"/>
      <c r="CJ115" s="5"/>
      <c r="CK115" s="5"/>
      <c r="CL115" s="5"/>
      <c r="CM115" s="5"/>
      <c r="CN115" s="5"/>
      <c r="CO115" s="5">
        <v>2</v>
      </c>
      <c r="CP115" s="5"/>
      <c r="CQ115" s="5"/>
      <c r="CR115" s="5"/>
      <c r="CS115" s="5"/>
      <c r="CT115" s="5"/>
      <c r="CU115" s="5"/>
      <c r="CV115" s="5"/>
      <c r="CW115" s="5"/>
      <c r="CX115" s="5"/>
      <c r="CY115" s="5"/>
      <c r="CZ115" s="5"/>
      <c r="DA115" s="5"/>
      <c r="DB115" s="5"/>
      <c r="DC115" s="5"/>
      <c r="DD115" s="5"/>
      <c r="DE115" s="5"/>
      <c r="DF115" s="5"/>
      <c r="DG115" s="5"/>
      <c r="DH115" s="5"/>
      <c r="DI115" s="5"/>
      <c r="DJ115" s="5">
        <v>6</v>
      </c>
      <c r="DK115" s="5">
        <v>3</v>
      </c>
      <c r="DL115" s="5"/>
      <c r="DM115" s="5"/>
      <c r="DN115" s="5"/>
      <c r="DO115" s="5"/>
      <c r="DP115" s="5"/>
      <c r="DQ115" s="5"/>
      <c r="DR115" s="5"/>
      <c r="DS115" s="5"/>
      <c r="DT115" s="5"/>
      <c r="DU115" s="5"/>
      <c r="DV115" s="5"/>
      <c r="DW115" s="5"/>
      <c r="DX115" s="5"/>
      <c r="DY115" s="5"/>
      <c r="DZ115" s="5">
        <v>2</v>
      </c>
      <c r="EA115" s="5"/>
      <c r="EB115" s="5"/>
      <c r="EC115" s="5"/>
      <c r="ED115" s="5">
        <v>4</v>
      </c>
      <c r="EE115" s="5"/>
      <c r="EF115" s="5"/>
      <c r="EG115" s="5"/>
      <c r="EH115" s="5">
        <v>1</v>
      </c>
      <c r="EI115" s="5">
        <v>1</v>
      </c>
      <c r="EJ115" s="5"/>
      <c r="EK115" s="5"/>
      <c r="EL115" s="5"/>
      <c r="EM115" s="5"/>
      <c r="EN115" s="5"/>
      <c r="EO115" s="5"/>
      <c r="EP115" s="5"/>
      <c r="EQ115" s="5"/>
      <c r="ER115" s="5"/>
      <c r="ES115" s="5"/>
      <c r="ET115" s="5"/>
      <c r="EU115" s="5"/>
      <c r="EV115" s="5"/>
      <c r="EW115" s="5"/>
      <c r="EX115" s="5"/>
      <c r="EY115" s="5"/>
      <c r="EZ115" s="5"/>
      <c r="FA115" s="5"/>
      <c r="FB115" s="5"/>
      <c r="FC115" s="5">
        <v>4</v>
      </c>
      <c r="FD115" s="5"/>
      <c r="FE115" s="5"/>
      <c r="FF115" s="5"/>
      <c r="FG115" s="5"/>
      <c r="FH115" s="5">
        <v>7</v>
      </c>
      <c r="FI115" s="5">
        <f t="shared" si="6"/>
        <v>182</v>
      </c>
      <c r="FJ115" s="5">
        <f t="shared" si="7"/>
        <v>119</v>
      </c>
    </row>
    <row r="116" spans="1:166" x14ac:dyDescent="0.2">
      <c r="A116" s="4" t="s">
        <v>163</v>
      </c>
      <c r="B116" s="4">
        <v>4</v>
      </c>
      <c r="C116" s="4">
        <v>11</v>
      </c>
      <c r="D116" s="1">
        <v>1.5</v>
      </c>
      <c r="E116" s="1">
        <v>1996</v>
      </c>
      <c r="F116" s="2">
        <v>1</v>
      </c>
      <c r="G116" s="3"/>
      <c r="H116" s="1" t="s">
        <v>157</v>
      </c>
      <c r="I116" s="18"/>
      <c r="J116" s="5"/>
      <c r="K116" s="13">
        <v>9</v>
      </c>
      <c r="L116" s="5"/>
      <c r="M116" s="5"/>
      <c r="N116" s="5"/>
      <c r="O116" s="5">
        <v>1</v>
      </c>
      <c r="P116" s="5"/>
      <c r="Q116" s="5"/>
      <c r="R116" s="5">
        <v>1</v>
      </c>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v>1</v>
      </c>
      <c r="AT116" s="5"/>
      <c r="AU116" s="5"/>
      <c r="AV116" s="5"/>
      <c r="AW116" s="5"/>
      <c r="AX116" s="5"/>
      <c r="AY116" s="5"/>
      <c r="AZ116" s="5"/>
      <c r="BA116" s="5"/>
      <c r="BB116" s="5"/>
      <c r="BC116" s="5"/>
      <c r="BD116" s="5"/>
      <c r="BE116" s="5"/>
      <c r="BF116" s="5"/>
      <c r="BG116" s="5">
        <v>1</v>
      </c>
      <c r="BH116" s="5"/>
      <c r="BI116" s="5"/>
      <c r="BJ116" s="5"/>
      <c r="BK116" s="5">
        <v>1</v>
      </c>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5"/>
      <c r="EX116" s="5"/>
      <c r="EY116" s="5"/>
      <c r="EZ116" s="5"/>
      <c r="FA116" s="5"/>
      <c r="FB116" s="5"/>
      <c r="FC116" s="5"/>
      <c r="FD116" s="5"/>
      <c r="FE116" s="5"/>
      <c r="FF116" s="5"/>
      <c r="FG116" s="5"/>
      <c r="FH116" s="5"/>
      <c r="FI116" s="5">
        <f t="shared" si="6"/>
        <v>14</v>
      </c>
      <c r="FJ116" s="5">
        <f t="shared" si="7"/>
        <v>14</v>
      </c>
    </row>
    <row r="117" spans="1:166" x14ac:dyDescent="0.2">
      <c r="A117" s="4" t="s">
        <v>163</v>
      </c>
      <c r="B117" s="4">
        <v>36</v>
      </c>
      <c r="C117" s="4">
        <v>157</v>
      </c>
      <c r="D117" s="3">
        <v>1.296</v>
      </c>
      <c r="E117" s="1">
        <v>2000</v>
      </c>
      <c r="F117" s="3">
        <v>4</v>
      </c>
      <c r="G117" s="3"/>
      <c r="H117" s="1" t="s">
        <v>160</v>
      </c>
      <c r="I117" s="18"/>
      <c r="J117" s="5"/>
      <c r="K117" s="5">
        <v>18</v>
      </c>
      <c r="L117" s="5"/>
      <c r="M117" s="5"/>
      <c r="N117" s="5">
        <v>2</v>
      </c>
      <c r="O117" s="5">
        <v>1</v>
      </c>
      <c r="P117" s="5"/>
      <c r="Q117" s="5"/>
      <c r="R117" s="5"/>
      <c r="S117" s="5"/>
      <c r="T117" s="5"/>
      <c r="U117" s="5"/>
      <c r="V117" s="5"/>
      <c r="W117" s="5"/>
      <c r="X117" s="5"/>
      <c r="Y117" s="5">
        <v>1</v>
      </c>
      <c r="Z117" s="5"/>
      <c r="AA117" s="5"/>
      <c r="AB117" s="5">
        <v>8</v>
      </c>
      <c r="AC117" s="5">
        <v>2</v>
      </c>
      <c r="AD117" s="5">
        <v>2</v>
      </c>
      <c r="AE117" s="5"/>
      <c r="AF117" s="5"/>
      <c r="AG117" s="5"/>
      <c r="AH117" s="5"/>
      <c r="AI117" s="5"/>
      <c r="AJ117" s="5"/>
      <c r="AK117" s="5"/>
      <c r="AL117" s="5"/>
      <c r="AM117" s="5"/>
      <c r="AN117" s="5"/>
      <c r="AO117" s="5"/>
      <c r="AP117" s="5"/>
      <c r="AQ117" s="5">
        <v>2</v>
      </c>
      <c r="AR117" s="5"/>
      <c r="AS117" s="5">
        <v>2</v>
      </c>
      <c r="AT117" s="5">
        <v>3</v>
      </c>
      <c r="AU117" s="5"/>
      <c r="AV117" s="5"/>
      <c r="AW117" s="5"/>
      <c r="AX117" s="5"/>
      <c r="AY117" s="5"/>
      <c r="AZ117" s="5"/>
      <c r="BA117" s="5"/>
      <c r="BB117" s="5"/>
      <c r="BC117" s="5"/>
      <c r="BD117" s="5"/>
      <c r="BE117" s="5"/>
      <c r="BF117" s="5">
        <v>7</v>
      </c>
      <c r="BG117" s="5"/>
      <c r="BH117" s="5"/>
      <c r="BI117" s="5"/>
      <c r="BJ117" s="5"/>
      <c r="BK117" s="5"/>
      <c r="BL117" s="5"/>
      <c r="BM117" s="5"/>
      <c r="BN117" s="5"/>
      <c r="BO117" s="5"/>
      <c r="BP117" s="5"/>
      <c r="BQ117" s="5"/>
      <c r="BR117" s="5"/>
      <c r="BS117" s="5"/>
      <c r="BT117" s="5"/>
      <c r="BU117" s="5"/>
      <c r="BV117" s="5"/>
      <c r="BW117" s="5"/>
      <c r="BX117" s="5"/>
      <c r="BY117" s="5">
        <v>1</v>
      </c>
      <c r="BZ117" s="5"/>
      <c r="CA117" s="5">
        <v>1</v>
      </c>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5"/>
      <c r="EX117" s="5"/>
      <c r="EY117" s="5"/>
      <c r="EZ117" s="5"/>
      <c r="FA117" s="5"/>
      <c r="FB117" s="5"/>
      <c r="FC117" s="5"/>
      <c r="FD117" s="5"/>
      <c r="FE117" s="5"/>
      <c r="FF117" s="5"/>
      <c r="FG117" s="5">
        <v>2</v>
      </c>
      <c r="FH117" s="5">
        <v>7</v>
      </c>
      <c r="FI117" s="5">
        <f t="shared" si="6"/>
        <v>59</v>
      </c>
      <c r="FJ117" s="5">
        <f t="shared" si="7"/>
        <v>38</v>
      </c>
    </row>
    <row r="118" spans="1:166" x14ac:dyDescent="0.2">
      <c r="A118" s="4" t="s">
        <v>163</v>
      </c>
      <c r="B118" s="4">
        <v>36</v>
      </c>
      <c r="C118" s="4">
        <v>164</v>
      </c>
      <c r="D118" s="3">
        <v>14.646000000000001</v>
      </c>
      <c r="E118" s="1">
        <v>2000</v>
      </c>
      <c r="F118" s="3">
        <v>4</v>
      </c>
      <c r="G118" s="3"/>
      <c r="H118" s="1" t="s">
        <v>160</v>
      </c>
      <c r="I118" s="18"/>
      <c r="J118" s="5">
        <v>4</v>
      </c>
      <c r="K118" s="5">
        <v>58</v>
      </c>
      <c r="L118" s="5">
        <v>1</v>
      </c>
      <c r="M118" s="5">
        <v>3</v>
      </c>
      <c r="N118" s="5">
        <v>3</v>
      </c>
      <c r="O118" s="5">
        <v>6</v>
      </c>
      <c r="P118" s="5">
        <v>3</v>
      </c>
      <c r="Q118" s="5"/>
      <c r="R118" s="5"/>
      <c r="S118" s="5"/>
      <c r="T118" s="5">
        <v>1</v>
      </c>
      <c r="U118" s="5"/>
      <c r="V118" s="5"/>
      <c r="W118" s="5"/>
      <c r="X118" s="5">
        <v>6</v>
      </c>
      <c r="Y118" s="5"/>
      <c r="Z118" s="5"/>
      <c r="AA118" s="5"/>
      <c r="AB118" s="5">
        <v>24</v>
      </c>
      <c r="AC118" s="5">
        <v>6</v>
      </c>
      <c r="AD118" s="5">
        <v>20</v>
      </c>
      <c r="AE118" s="5"/>
      <c r="AF118" s="5"/>
      <c r="AG118" s="5"/>
      <c r="AH118" s="5"/>
      <c r="AI118" s="5"/>
      <c r="AJ118" s="5"/>
      <c r="AK118" s="5"/>
      <c r="AL118" s="5"/>
      <c r="AM118" s="5"/>
      <c r="AN118" s="5"/>
      <c r="AO118" s="5"/>
      <c r="AP118" s="5"/>
      <c r="AQ118" s="5">
        <v>1</v>
      </c>
      <c r="AR118" s="5"/>
      <c r="AS118" s="5">
        <v>9</v>
      </c>
      <c r="AT118" s="5">
        <v>3</v>
      </c>
      <c r="AU118" s="5"/>
      <c r="AV118" s="5"/>
      <c r="AW118" s="5">
        <v>1</v>
      </c>
      <c r="AX118" s="5"/>
      <c r="AY118" s="5"/>
      <c r="AZ118" s="5"/>
      <c r="BA118" s="5"/>
      <c r="BB118" s="5">
        <v>1</v>
      </c>
      <c r="BC118" s="5"/>
      <c r="BD118" s="5"/>
      <c r="BE118" s="5"/>
      <c r="BF118" s="5">
        <v>9</v>
      </c>
      <c r="BG118" s="5"/>
      <c r="BH118" s="5"/>
      <c r="BI118" s="5">
        <v>11</v>
      </c>
      <c r="BJ118" s="5"/>
      <c r="BK118" s="5">
        <v>14</v>
      </c>
      <c r="BL118" s="5">
        <v>11</v>
      </c>
      <c r="BM118" s="5"/>
      <c r="BN118" s="5"/>
      <c r="BO118" s="5"/>
      <c r="BP118" s="5"/>
      <c r="BQ118" s="5"/>
      <c r="BR118" s="5">
        <v>1</v>
      </c>
      <c r="BS118" s="5">
        <v>2</v>
      </c>
      <c r="BT118" s="5"/>
      <c r="BU118" s="5"/>
      <c r="BV118" s="5"/>
      <c r="BW118" s="5"/>
      <c r="BX118" s="5"/>
      <c r="BY118" s="5">
        <v>4</v>
      </c>
      <c r="BZ118" s="5"/>
      <c r="CA118" s="5">
        <v>3</v>
      </c>
      <c r="CB118" s="5"/>
      <c r="CC118" s="5"/>
      <c r="CD118" s="5"/>
      <c r="CE118" s="5"/>
      <c r="CF118" s="5"/>
      <c r="CG118" s="5"/>
      <c r="CH118" s="5"/>
      <c r="CI118" s="5"/>
      <c r="CJ118" s="5"/>
      <c r="CK118" s="5"/>
      <c r="CL118" s="5"/>
      <c r="CM118" s="5"/>
      <c r="CN118" s="5"/>
      <c r="CO118" s="5">
        <v>1</v>
      </c>
      <c r="CP118" s="5"/>
      <c r="CQ118" s="5">
        <v>3</v>
      </c>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v>2</v>
      </c>
      <c r="DU118" s="5"/>
      <c r="DV118" s="5"/>
      <c r="DW118" s="5"/>
      <c r="DX118" s="5"/>
      <c r="DY118" s="5"/>
      <c r="DZ118" s="5">
        <v>1</v>
      </c>
      <c r="EA118" s="5"/>
      <c r="EB118" s="5"/>
      <c r="EC118" s="5"/>
      <c r="ED118" s="5">
        <v>1</v>
      </c>
      <c r="EE118" s="5"/>
      <c r="EF118" s="5"/>
      <c r="EG118" s="5"/>
      <c r="EH118" s="5">
        <v>1</v>
      </c>
      <c r="EI118" s="5"/>
      <c r="EJ118" s="5"/>
      <c r="EK118" s="5"/>
      <c r="EL118" s="5"/>
      <c r="EM118" s="5"/>
      <c r="EN118" s="5"/>
      <c r="EO118" s="5"/>
      <c r="EP118" s="5"/>
      <c r="EQ118" s="5"/>
      <c r="ER118" s="5"/>
      <c r="ES118" s="5"/>
      <c r="ET118" s="5"/>
      <c r="EU118" s="5"/>
      <c r="EV118" s="5"/>
      <c r="EW118" s="5"/>
      <c r="EX118" s="5"/>
      <c r="EY118" s="5"/>
      <c r="EZ118" s="5"/>
      <c r="FA118" s="5"/>
      <c r="FB118" s="5"/>
      <c r="FC118" s="5">
        <v>1</v>
      </c>
      <c r="FD118" s="5"/>
      <c r="FE118" s="5"/>
      <c r="FF118" s="5">
        <v>1</v>
      </c>
      <c r="FG118" s="5">
        <v>1</v>
      </c>
      <c r="FH118" s="5">
        <v>12</v>
      </c>
      <c r="FI118" s="5">
        <f t="shared" si="6"/>
        <v>229</v>
      </c>
      <c r="FJ118" s="5">
        <f t="shared" si="7"/>
        <v>164</v>
      </c>
    </row>
    <row r="119" spans="1:166" x14ac:dyDescent="0.2">
      <c r="A119" s="4" t="s">
        <v>163</v>
      </c>
      <c r="B119" s="4">
        <v>40</v>
      </c>
      <c r="C119" s="4">
        <v>165</v>
      </c>
      <c r="D119" s="3">
        <v>1.5249999999999999</v>
      </c>
      <c r="E119" s="1">
        <v>2000</v>
      </c>
      <c r="F119" s="3">
        <v>4</v>
      </c>
      <c r="G119" s="3"/>
      <c r="H119" s="1" t="s">
        <v>160</v>
      </c>
      <c r="I119" s="18"/>
      <c r="J119" s="5"/>
      <c r="K119" s="5">
        <v>14</v>
      </c>
      <c r="L119" s="5"/>
      <c r="M119" s="5"/>
      <c r="N119" s="5">
        <v>2</v>
      </c>
      <c r="O119" s="5">
        <v>1</v>
      </c>
      <c r="P119" s="5"/>
      <c r="Q119" s="5"/>
      <c r="R119" s="5"/>
      <c r="S119" s="5"/>
      <c r="T119" s="5"/>
      <c r="U119" s="5"/>
      <c r="V119" s="5"/>
      <c r="W119" s="5"/>
      <c r="X119" s="5"/>
      <c r="Y119" s="5"/>
      <c r="Z119" s="5"/>
      <c r="AA119" s="5"/>
      <c r="AB119" s="5">
        <v>4</v>
      </c>
      <c r="AC119" s="5"/>
      <c r="AD119" s="5">
        <v>6</v>
      </c>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v>3</v>
      </c>
      <c r="BJ119" s="5">
        <v>1</v>
      </c>
      <c r="BK119" s="5">
        <v>1</v>
      </c>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5"/>
      <c r="EX119" s="5"/>
      <c r="EY119" s="5"/>
      <c r="EZ119" s="5"/>
      <c r="FA119" s="5"/>
      <c r="FB119" s="5"/>
      <c r="FC119" s="5">
        <v>1</v>
      </c>
      <c r="FD119" s="5"/>
      <c r="FE119" s="5"/>
      <c r="FF119" s="5"/>
      <c r="FG119" s="5"/>
      <c r="FH119" s="5"/>
      <c r="FI119" s="5">
        <f t="shared" si="6"/>
        <v>33</v>
      </c>
      <c r="FJ119" s="5">
        <f t="shared" si="7"/>
        <v>22</v>
      </c>
    </row>
    <row r="120" spans="1:166" x14ac:dyDescent="0.2">
      <c r="A120" s="4" t="s">
        <v>163</v>
      </c>
      <c r="B120" s="4">
        <v>42</v>
      </c>
      <c r="C120" s="4">
        <v>187</v>
      </c>
      <c r="D120" s="3">
        <v>5.4</v>
      </c>
      <c r="E120" s="1">
        <v>2000</v>
      </c>
      <c r="F120" s="1">
        <v>4</v>
      </c>
      <c r="G120" s="3"/>
      <c r="H120" s="1" t="s">
        <v>168</v>
      </c>
      <c r="I120" s="18"/>
      <c r="J120" s="5"/>
      <c r="K120" s="5">
        <v>85</v>
      </c>
      <c r="L120" s="5"/>
      <c r="M120" s="5">
        <v>5</v>
      </c>
      <c r="N120" s="5">
        <v>9</v>
      </c>
      <c r="O120" s="5">
        <v>13</v>
      </c>
      <c r="P120" s="5">
        <v>2</v>
      </c>
      <c r="Q120" s="5">
        <v>1</v>
      </c>
      <c r="R120" s="5"/>
      <c r="S120" s="5"/>
      <c r="T120" s="5"/>
      <c r="U120" s="5"/>
      <c r="V120" s="5">
        <v>2</v>
      </c>
      <c r="W120" s="5"/>
      <c r="X120" s="5">
        <v>6</v>
      </c>
      <c r="Y120" s="5"/>
      <c r="Z120" s="5"/>
      <c r="AA120" s="5"/>
      <c r="AB120" s="5">
        <v>6</v>
      </c>
      <c r="AC120" s="5">
        <v>10</v>
      </c>
      <c r="AD120" s="5">
        <v>4</v>
      </c>
      <c r="AE120" s="5"/>
      <c r="AF120" s="5"/>
      <c r="AG120" s="5"/>
      <c r="AH120" s="5"/>
      <c r="AI120" s="5"/>
      <c r="AJ120" s="5"/>
      <c r="AK120" s="5"/>
      <c r="AL120" s="5"/>
      <c r="AM120" s="5"/>
      <c r="AN120" s="5"/>
      <c r="AO120" s="5"/>
      <c r="AP120" s="5"/>
      <c r="AQ120" s="5">
        <v>16</v>
      </c>
      <c r="AR120" s="5">
        <v>2</v>
      </c>
      <c r="AS120" s="5">
        <v>29</v>
      </c>
      <c r="AT120" s="5">
        <v>45</v>
      </c>
      <c r="AU120" s="5"/>
      <c r="AV120" s="5">
        <v>1</v>
      </c>
      <c r="AW120" s="5">
        <v>1</v>
      </c>
      <c r="AX120" s="5"/>
      <c r="AY120" s="5"/>
      <c r="AZ120" s="5"/>
      <c r="BA120" s="5"/>
      <c r="BB120" s="5"/>
      <c r="BC120" s="5"/>
      <c r="BD120" s="5"/>
      <c r="BE120" s="5"/>
      <c r="BF120" s="5"/>
      <c r="BG120" s="5"/>
      <c r="BH120" s="5">
        <v>3</v>
      </c>
      <c r="BI120" s="5">
        <v>21</v>
      </c>
      <c r="BJ120" s="5">
        <v>4</v>
      </c>
      <c r="BK120" s="5">
        <v>5</v>
      </c>
      <c r="BL120" s="5">
        <v>5</v>
      </c>
      <c r="BM120" s="5"/>
      <c r="BN120" s="5"/>
      <c r="BO120" s="5"/>
      <c r="BP120" s="5"/>
      <c r="BQ120" s="5"/>
      <c r="BR120" s="5"/>
      <c r="BS120" s="5"/>
      <c r="BT120" s="5"/>
      <c r="BU120" s="5"/>
      <c r="BV120" s="5"/>
      <c r="BW120" s="5">
        <v>24</v>
      </c>
      <c r="BX120" s="5"/>
      <c r="BY120" s="5">
        <v>2</v>
      </c>
      <c r="BZ120" s="5"/>
      <c r="CA120" s="5"/>
      <c r="CB120" s="5"/>
      <c r="CC120" s="5">
        <v>1</v>
      </c>
      <c r="CD120" s="5"/>
      <c r="CE120" s="5"/>
      <c r="CF120" s="5"/>
      <c r="CG120" s="5"/>
      <c r="CH120" s="5"/>
      <c r="CI120" s="5"/>
      <c r="CJ120" s="5"/>
      <c r="CK120" s="5"/>
      <c r="CL120" s="5"/>
      <c r="CM120" s="5"/>
      <c r="CN120" s="5"/>
      <c r="CO120" s="5">
        <v>4</v>
      </c>
      <c r="CP120" s="5"/>
      <c r="CQ120" s="5">
        <v>1</v>
      </c>
      <c r="CR120" s="5"/>
      <c r="CS120" s="5">
        <v>1</v>
      </c>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v>1</v>
      </c>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v>16</v>
      </c>
      <c r="FI120" s="5">
        <f t="shared" si="6"/>
        <v>325</v>
      </c>
      <c r="FJ120" s="5">
        <f t="shared" si="7"/>
        <v>289</v>
      </c>
    </row>
    <row r="121" spans="1:166" x14ac:dyDescent="0.2">
      <c r="A121" s="4" t="s">
        <v>163</v>
      </c>
      <c r="B121" s="4">
        <v>44</v>
      </c>
      <c r="C121" s="4">
        <v>192</v>
      </c>
      <c r="D121" s="3">
        <v>16.774999999999999</v>
      </c>
      <c r="E121" s="1">
        <v>2000</v>
      </c>
      <c r="F121" s="1">
        <v>4</v>
      </c>
      <c r="G121" s="3"/>
      <c r="H121" s="1" t="s">
        <v>168</v>
      </c>
      <c r="I121" s="18"/>
      <c r="J121" s="5"/>
      <c r="K121" s="5">
        <v>48</v>
      </c>
      <c r="L121" s="5"/>
      <c r="M121" s="5">
        <v>1</v>
      </c>
      <c r="N121" s="5">
        <v>3</v>
      </c>
      <c r="O121" s="5">
        <v>4</v>
      </c>
      <c r="P121" s="5">
        <v>1</v>
      </c>
      <c r="Q121" s="5">
        <v>2</v>
      </c>
      <c r="R121" s="5"/>
      <c r="S121" s="5">
        <v>1</v>
      </c>
      <c r="T121" s="5"/>
      <c r="U121" s="5"/>
      <c r="V121" s="5"/>
      <c r="W121" s="5"/>
      <c r="X121" s="5">
        <v>5</v>
      </c>
      <c r="Y121" s="5"/>
      <c r="Z121" s="5"/>
      <c r="AA121" s="5"/>
      <c r="AB121" s="5">
        <v>8</v>
      </c>
      <c r="AC121" s="5">
        <v>3</v>
      </c>
      <c r="AD121" s="5">
        <v>21</v>
      </c>
      <c r="AE121" s="5"/>
      <c r="AF121" s="5"/>
      <c r="AG121" s="5"/>
      <c r="AH121" s="5"/>
      <c r="AI121" s="5"/>
      <c r="AJ121" s="5"/>
      <c r="AK121" s="5"/>
      <c r="AL121" s="5"/>
      <c r="AM121" s="5"/>
      <c r="AN121" s="5"/>
      <c r="AO121" s="5"/>
      <c r="AP121" s="5"/>
      <c r="AQ121" s="5">
        <v>1</v>
      </c>
      <c r="AR121" s="5"/>
      <c r="AS121" s="5">
        <v>2</v>
      </c>
      <c r="AT121" s="5">
        <v>3</v>
      </c>
      <c r="AU121" s="5"/>
      <c r="AV121" s="5"/>
      <c r="AW121" s="5">
        <v>1</v>
      </c>
      <c r="AX121" s="5"/>
      <c r="AY121" s="5"/>
      <c r="AZ121" s="5"/>
      <c r="BA121" s="5"/>
      <c r="BB121" s="5"/>
      <c r="BC121" s="5"/>
      <c r="BD121" s="5"/>
      <c r="BE121" s="5"/>
      <c r="BF121" s="5">
        <v>4</v>
      </c>
      <c r="BG121" s="5"/>
      <c r="BH121" s="5"/>
      <c r="BI121" s="5">
        <v>4</v>
      </c>
      <c r="BJ121" s="5">
        <v>1</v>
      </c>
      <c r="BK121" s="5"/>
      <c r="BL121" s="5">
        <v>1</v>
      </c>
      <c r="BM121" s="5"/>
      <c r="BN121" s="5"/>
      <c r="BO121" s="5"/>
      <c r="BP121" s="5"/>
      <c r="BQ121" s="5"/>
      <c r="BR121" s="5"/>
      <c r="BS121" s="5"/>
      <c r="BT121" s="5"/>
      <c r="BU121" s="5"/>
      <c r="BV121" s="5"/>
      <c r="BW121" s="5"/>
      <c r="BX121" s="5"/>
      <c r="BY121" s="5"/>
      <c r="BZ121" s="5"/>
      <c r="CA121" s="5"/>
      <c r="CB121" s="5"/>
      <c r="CC121" s="5"/>
      <c r="CD121" s="5"/>
      <c r="CE121" s="5"/>
      <c r="CF121" s="5">
        <v>1</v>
      </c>
      <c r="CG121" s="5"/>
      <c r="CH121" s="5"/>
      <c r="CI121" s="5"/>
      <c r="CJ121" s="5">
        <v>2</v>
      </c>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v>1</v>
      </c>
      <c r="EE121" s="5"/>
      <c r="EF121" s="5"/>
      <c r="EG121" s="5"/>
      <c r="EH121" s="5"/>
      <c r="EI121" s="5"/>
      <c r="EJ121" s="5"/>
      <c r="EK121" s="5"/>
      <c r="EL121" s="5"/>
      <c r="EM121" s="5"/>
      <c r="EN121" s="5"/>
      <c r="EO121" s="5"/>
      <c r="EP121" s="5"/>
      <c r="EQ121" s="5"/>
      <c r="ER121" s="5"/>
      <c r="ES121" s="5"/>
      <c r="ET121" s="5"/>
      <c r="EU121" s="5"/>
      <c r="EV121" s="5"/>
      <c r="EW121" s="5"/>
      <c r="EX121" s="5"/>
      <c r="EY121" s="5"/>
      <c r="EZ121" s="5"/>
      <c r="FA121" s="5"/>
      <c r="FB121" s="5"/>
      <c r="FC121" s="5"/>
      <c r="FD121" s="5"/>
      <c r="FE121" s="5"/>
      <c r="FF121" s="5"/>
      <c r="FG121" s="5">
        <v>1</v>
      </c>
      <c r="FH121" s="5"/>
      <c r="FI121" s="5">
        <f t="shared" si="6"/>
        <v>119</v>
      </c>
      <c r="FJ121" s="5">
        <f t="shared" si="7"/>
        <v>86</v>
      </c>
    </row>
    <row r="122" spans="1:166" x14ac:dyDescent="0.2">
      <c r="A122" s="4" t="s">
        <v>163</v>
      </c>
      <c r="B122" s="4">
        <v>44</v>
      </c>
      <c r="C122" s="4">
        <v>203</v>
      </c>
      <c r="D122" s="3">
        <v>10.071999999999999</v>
      </c>
      <c r="E122" s="1">
        <v>2000</v>
      </c>
      <c r="F122" s="1">
        <v>4</v>
      </c>
      <c r="G122" s="3"/>
      <c r="H122" s="1" t="s">
        <v>168</v>
      </c>
      <c r="I122" s="18"/>
      <c r="J122" s="5"/>
      <c r="K122" s="5">
        <v>60</v>
      </c>
      <c r="L122" s="5">
        <v>1</v>
      </c>
      <c r="M122" s="5">
        <v>4</v>
      </c>
      <c r="N122" s="5">
        <v>10</v>
      </c>
      <c r="O122" s="5">
        <v>10</v>
      </c>
      <c r="P122" s="5">
        <v>2</v>
      </c>
      <c r="Q122" s="5"/>
      <c r="R122" s="5"/>
      <c r="S122" s="5"/>
      <c r="T122" s="5"/>
      <c r="U122" s="5"/>
      <c r="V122" s="2">
        <v>1</v>
      </c>
      <c r="W122" s="2">
        <v>1</v>
      </c>
      <c r="X122" s="5">
        <v>1</v>
      </c>
      <c r="Y122" s="5"/>
      <c r="Z122" s="5"/>
      <c r="AA122" s="5"/>
      <c r="AB122" s="5">
        <v>7</v>
      </c>
      <c r="AC122" s="5">
        <v>4</v>
      </c>
      <c r="AD122" s="5">
        <v>2</v>
      </c>
      <c r="AE122" s="5"/>
      <c r="AF122" s="5"/>
      <c r="AG122" s="5"/>
      <c r="AH122" s="5"/>
      <c r="AI122" s="5"/>
      <c r="AJ122" s="5"/>
      <c r="AK122" s="5"/>
      <c r="AL122" s="5"/>
      <c r="AM122" s="5"/>
      <c r="AN122" s="5"/>
      <c r="AO122" s="5"/>
      <c r="AP122" s="5"/>
      <c r="AQ122" s="5"/>
      <c r="AR122" s="5"/>
      <c r="AS122" s="5">
        <v>14</v>
      </c>
      <c r="AT122" s="5">
        <v>14</v>
      </c>
      <c r="AU122" s="5"/>
      <c r="AV122" s="5">
        <v>1</v>
      </c>
      <c r="AW122" s="5"/>
      <c r="AX122" s="5"/>
      <c r="AY122" s="5"/>
      <c r="AZ122" s="5"/>
      <c r="BA122" s="5"/>
      <c r="BB122" s="5"/>
      <c r="BC122" s="5"/>
      <c r="BD122" s="5"/>
      <c r="BE122" s="5"/>
      <c r="BF122" s="5">
        <v>1</v>
      </c>
      <c r="BG122" s="5">
        <v>1</v>
      </c>
      <c r="BH122" s="5"/>
      <c r="BI122" s="5"/>
      <c r="BJ122" s="5"/>
      <c r="BK122" s="5">
        <v>5</v>
      </c>
      <c r="BL122" s="5">
        <v>2</v>
      </c>
      <c r="BM122" s="5">
        <v>2</v>
      </c>
      <c r="BN122" s="5"/>
      <c r="BO122" s="5"/>
      <c r="BP122" s="5"/>
      <c r="BQ122" s="5"/>
      <c r="BR122" s="5"/>
      <c r="BS122" s="5"/>
      <c r="BT122" s="5"/>
      <c r="BU122" s="5"/>
      <c r="BV122" s="5"/>
      <c r="BW122" s="5"/>
      <c r="BX122" s="5"/>
      <c r="BY122" s="5">
        <v>1</v>
      </c>
      <c r="BZ122" s="5"/>
      <c r="CA122" s="5"/>
      <c r="CB122" s="5"/>
      <c r="CC122" s="5"/>
      <c r="CD122" s="5">
        <v>2</v>
      </c>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v>2</v>
      </c>
      <c r="DG122" s="5"/>
      <c r="DH122" s="5"/>
      <c r="DI122" s="5"/>
      <c r="DJ122" s="5"/>
      <c r="DK122" s="5"/>
      <c r="DL122" s="5"/>
      <c r="DM122" s="5"/>
      <c r="DN122" s="5"/>
      <c r="DO122" s="5"/>
      <c r="DP122" s="5"/>
      <c r="DQ122" s="5"/>
      <c r="DR122" s="5"/>
      <c r="DS122" s="5"/>
      <c r="DT122" s="5"/>
      <c r="DU122" s="5"/>
      <c r="DV122" s="5"/>
      <c r="DW122" s="5"/>
      <c r="DX122" s="5"/>
      <c r="DY122" s="5"/>
      <c r="DZ122" s="5">
        <v>1</v>
      </c>
      <c r="EA122" s="5"/>
      <c r="EB122" s="5"/>
      <c r="EC122" s="5"/>
      <c r="ED122" s="5">
        <v>1</v>
      </c>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v>2</v>
      </c>
      <c r="FD122" s="5"/>
      <c r="FE122" s="5"/>
      <c r="FF122" s="5"/>
      <c r="FG122" s="5"/>
      <c r="FH122" s="5">
        <v>4</v>
      </c>
      <c r="FI122" s="5">
        <f t="shared" si="6"/>
        <v>156</v>
      </c>
      <c r="FJ122" s="5">
        <f t="shared" si="7"/>
        <v>137</v>
      </c>
    </row>
    <row r="123" spans="1:166" x14ac:dyDescent="0.2">
      <c r="A123" s="3" t="s">
        <v>164</v>
      </c>
      <c r="B123" s="3">
        <v>5</v>
      </c>
      <c r="C123" s="3">
        <v>70</v>
      </c>
      <c r="D123" s="3">
        <v>4.12</v>
      </c>
      <c r="E123" s="3">
        <v>2000</v>
      </c>
      <c r="F123" s="3">
        <v>1</v>
      </c>
      <c r="G123" s="3"/>
      <c r="H123" s="3" t="s">
        <v>160</v>
      </c>
      <c r="I123" s="18"/>
      <c r="J123" s="5">
        <v>2</v>
      </c>
      <c r="K123" s="5">
        <v>59</v>
      </c>
      <c r="L123" s="5"/>
      <c r="M123" s="5">
        <v>1</v>
      </c>
      <c r="N123" s="5">
        <v>4</v>
      </c>
      <c r="O123" s="5">
        <v>3</v>
      </c>
      <c r="P123" s="5">
        <v>3</v>
      </c>
      <c r="Q123" s="5"/>
      <c r="R123" s="5"/>
      <c r="S123" s="5">
        <v>3</v>
      </c>
      <c r="T123" s="5"/>
      <c r="U123" s="5"/>
      <c r="V123" s="5"/>
      <c r="W123" s="5">
        <v>1</v>
      </c>
      <c r="X123" s="5">
        <v>3</v>
      </c>
      <c r="Y123" s="5"/>
      <c r="Z123" s="5"/>
      <c r="AA123" s="5"/>
      <c r="AB123" s="5">
        <v>2</v>
      </c>
      <c r="AC123" s="5">
        <v>8</v>
      </c>
      <c r="AD123" s="5">
        <v>2</v>
      </c>
      <c r="AE123" s="5"/>
      <c r="AF123" s="5"/>
      <c r="AG123" s="5"/>
      <c r="AH123" s="5"/>
      <c r="AI123" s="5"/>
      <c r="AJ123" s="5"/>
      <c r="AK123" s="5"/>
      <c r="AL123" s="5"/>
      <c r="AM123" s="5"/>
      <c r="AN123" s="5"/>
      <c r="AO123" s="5"/>
      <c r="AP123" s="5"/>
      <c r="AQ123" s="5"/>
      <c r="AR123" s="5"/>
      <c r="AS123" s="5">
        <v>9</v>
      </c>
      <c r="AT123" s="5">
        <v>5</v>
      </c>
      <c r="AU123" s="5"/>
      <c r="AV123" s="5"/>
      <c r="AW123" s="5"/>
      <c r="AX123" s="5"/>
      <c r="AY123" s="5"/>
      <c r="AZ123" s="5"/>
      <c r="BA123" s="5"/>
      <c r="BB123" s="5"/>
      <c r="BC123" s="5"/>
      <c r="BD123" s="5"/>
      <c r="BE123" s="5"/>
      <c r="BF123" s="5">
        <v>1</v>
      </c>
      <c r="BG123" s="5"/>
      <c r="BH123" s="5"/>
      <c r="BI123" s="5"/>
      <c r="BJ123" s="5">
        <v>1</v>
      </c>
      <c r="BK123" s="5">
        <v>1</v>
      </c>
      <c r="BL123" s="5"/>
      <c r="BM123" s="5">
        <v>2</v>
      </c>
      <c r="BN123" s="5">
        <v>2</v>
      </c>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v>2</v>
      </c>
      <c r="CT123" s="5"/>
      <c r="CU123" s="5"/>
      <c r="CV123" s="5"/>
      <c r="CW123" s="5"/>
      <c r="CX123" s="5"/>
      <c r="CY123" s="5"/>
      <c r="CZ123" s="5"/>
      <c r="DA123" s="5"/>
      <c r="DB123" s="5"/>
      <c r="DC123" s="5"/>
      <c r="DD123" s="5"/>
      <c r="DE123" s="5"/>
      <c r="DF123" s="5"/>
      <c r="DG123" s="5"/>
      <c r="DH123" s="5"/>
      <c r="DI123" s="5"/>
      <c r="DJ123" s="5"/>
      <c r="DK123" s="5">
        <v>2</v>
      </c>
      <c r="DL123" s="5"/>
      <c r="DM123" s="5"/>
      <c r="DN123" s="5"/>
      <c r="DO123" s="5"/>
      <c r="DP123" s="5"/>
      <c r="DQ123" s="5"/>
      <c r="DR123" s="5"/>
      <c r="DS123" s="5"/>
      <c r="DT123" s="5"/>
      <c r="DU123" s="5"/>
      <c r="DV123" s="5"/>
      <c r="DW123" s="5"/>
      <c r="DX123" s="5"/>
      <c r="DY123" s="5"/>
      <c r="DZ123" s="5"/>
      <c r="EA123" s="5"/>
      <c r="EB123" s="5"/>
      <c r="EC123" s="5"/>
      <c r="ED123" s="5">
        <v>1</v>
      </c>
      <c r="EE123" s="5"/>
      <c r="EF123" s="5"/>
      <c r="EG123" s="5"/>
      <c r="EH123" s="5"/>
      <c r="EI123" s="5"/>
      <c r="EJ123" s="5"/>
      <c r="EK123" s="5"/>
      <c r="EL123" s="5"/>
      <c r="EM123" s="5"/>
      <c r="EN123" s="5"/>
      <c r="EO123" s="5"/>
      <c r="EP123" s="5"/>
      <c r="EQ123" s="5"/>
      <c r="ER123" s="5"/>
      <c r="ES123" s="5"/>
      <c r="ET123" s="5"/>
      <c r="EU123" s="5"/>
      <c r="EV123" s="5"/>
      <c r="EW123" s="5"/>
      <c r="EX123" s="5">
        <v>2</v>
      </c>
      <c r="EY123" s="5"/>
      <c r="EZ123" s="5"/>
      <c r="FA123" s="5"/>
      <c r="FB123" s="5"/>
      <c r="FC123" s="5"/>
      <c r="FD123" s="5"/>
      <c r="FE123" s="5"/>
      <c r="FF123" s="5"/>
      <c r="FG123" s="5"/>
      <c r="FH123" s="5">
        <v>1</v>
      </c>
      <c r="FI123" s="5">
        <f t="shared" si="6"/>
        <v>120</v>
      </c>
      <c r="FJ123" s="5">
        <f t="shared" si="7"/>
        <v>105</v>
      </c>
    </row>
    <row r="124" spans="1:166" x14ac:dyDescent="0.2">
      <c r="A124" s="4" t="s">
        <v>165</v>
      </c>
      <c r="B124" s="4">
        <v>9</v>
      </c>
      <c r="C124" s="4">
        <v>99</v>
      </c>
      <c r="D124" s="3">
        <v>4.12</v>
      </c>
      <c r="E124" s="3">
        <v>2000</v>
      </c>
      <c r="F124" s="3">
        <v>1</v>
      </c>
      <c r="G124" s="3"/>
      <c r="H124" s="3" t="s">
        <v>154</v>
      </c>
      <c r="I124" s="18">
        <v>42</v>
      </c>
      <c r="J124" s="5"/>
      <c r="K124" s="13">
        <v>67</v>
      </c>
      <c r="L124" s="5"/>
      <c r="M124" s="5"/>
      <c r="N124" s="5">
        <v>1</v>
      </c>
      <c r="O124" s="5">
        <v>2</v>
      </c>
      <c r="P124" s="5"/>
      <c r="Q124" s="5"/>
      <c r="R124" s="5"/>
      <c r="S124" s="5"/>
      <c r="T124" s="5"/>
      <c r="U124" s="5"/>
      <c r="V124" s="5"/>
      <c r="W124" s="5"/>
      <c r="X124" s="5"/>
      <c r="Y124" s="5"/>
      <c r="Z124" s="5"/>
      <c r="AA124" s="5"/>
      <c r="AB124" s="5"/>
      <c r="AC124" s="5">
        <v>1</v>
      </c>
      <c r="AD124" s="5"/>
      <c r="AE124" s="5"/>
      <c r="AF124" s="5"/>
      <c r="AG124" s="5"/>
      <c r="AH124" s="5"/>
      <c r="AI124" s="5"/>
      <c r="AJ124" s="5"/>
      <c r="AK124" s="5"/>
      <c r="AL124" s="5"/>
      <c r="AM124" s="5"/>
      <c r="AN124" s="5"/>
      <c r="AO124" s="5"/>
      <c r="AP124" s="5"/>
      <c r="AQ124" s="5"/>
      <c r="AR124" s="5"/>
      <c r="AS124" s="5">
        <v>4</v>
      </c>
      <c r="AT124" s="5">
        <v>9</v>
      </c>
      <c r="AU124" s="5">
        <v>4</v>
      </c>
      <c r="AV124" s="5"/>
      <c r="AW124" s="5"/>
      <c r="AX124" s="5">
        <v>1</v>
      </c>
      <c r="AY124" s="5"/>
      <c r="AZ124" s="5"/>
      <c r="BA124" s="5"/>
      <c r="BB124" s="5"/>
      <c r="BC124" s="5"/>
      <c r="BD124" s="5"/>
      <c r="BE124" s="5"/>
      <c r="BF124" s="5"/>
      <c r="BG124" s="5"/>
      <c r="BH124" s="5"/>
      <c r="BI124" s="5"/>
      <c r="BJ124" s="5">
        <v>3</v>
      </c>
      <c r="BK124" s="5">
        <v>2</v>
      </c>
      <c r="BL124" s="5">
        <v>1</v>
      </c>
      <c r="BM124" s="5"/>
      <c r="BN124" s="5"/>
      <c r="BO124" s="5"/>
      <c r="BP124" s="5"/>
      <c r="BQ124" s="5"/>
      <c r="BR124" s="5"/>
      <c r="BS124" s="5"/>
      <c r="BT124" s="5"/>
      <c r="BU124" s="5"/>
      <c r="BV124" s="5"/>
      <c r="BW124" s="5">
        <v>1</v>
      </c>
      <c r="BX124" s="5"/>
      <c r="BY124" s="5">
        <v>1</v>
      </c>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f t="shared" si="6"/>
        <v>97</v>
      </c>
      <c r="FJ124" s="5">
        <f t="shared" si="7"/>
        <v>96</v>
      </c>
    </row>
    <row r="125" spans="1:166" x14ac:dyDescent="0.2">
      <c r="A125" s="4"/>
      <c r="B125" s="4"/>
      <c r="C125" s="4"/>
      <c r="D125" s="3">
        <f>SUM(D2:D124)</f>
        <v>509.03825000000006</v>
      </c>
      <c r="E125" s="3"/>
      <c r="F125" s="3"/>
      <c r="G125" s="3"/>
      <c r="H125" s="3"/>
      <c r="I125" s="18"/>
      <c r="J125" s="5">
        <f t="shared" ref="J125:AO125" si="8">SUM(J2:J124)</f>
        <v>110</v>
      </c>
      <c r="K125" s="5">
        <f t="shared" si="8"/>
        <v>8211</v>
      </c>
      <c r="L125" s="5">
        <f t="shared" si="8"/>
        <v>107</v>
      </c>
      <c r="M125" s="5">
        <f t="shared" si="8"/>
        <v>420</v>
      </c>
      <c r="N125" s="5">
        <f t="shared" si="8"/>
        <v>1554</v>
      </c>
      <c r="O125" s="5">
        <f t="shared" si="8"/>
        <v>1403</v>
      </c>
      <c r="P125" s="5">
        <f t="shared" si="8"/>
        <v>240</v>
      </c>
      <c r="Q125" s="5">
        <f t="shared" si="8"/>
        <v>147</v>
      </c>
      <c r="R125" s="5">
        <f t="shared" si="8"/>
        <v>25</v>
      </c>
      <c r="S125" s="5">
        <f t="shared" si="8"/>
        <v>247</v>
      </c>
      <c r="T125" s="5">
        <f t="shared" si="8"/>
        <v>34</v>
      </c>
      <c r="U125" s="5">
        <f t="shared" si="8"/>
        <v>3</v>
      </c>
      <c r="V125" s="5">
        <f t="shared" si="8"/>
        <v>108</v>
      </c>
      <c r="W125" s="5">
        <f t="shared" si="8"/>
        <v>62</v>
      </c>
      <c r="X125" s="5">
        <f t="shared" si="8"/>
        <v>422</v>
      </c>
      <c r="Y125" s="5">
        <f t="shared" si="8"/>
        <v>44</v>
      </c>
      <c r="Z125" s="5">
        <f t="shared" si="8"/>
        <v>12</v>
      </c>
      <c r="AA125" s="5">
        <f t="shared" si="8"/>
        <v>1</v>
      </c>
      <c r="AB125" s="5">
        <f t="shared" si="8"/>
        <v>1629</v>
      </c>
      <c r="AC125" s="5">
        <f t="shared" si="8"/>
        <v>1426</v>
      </c>
      <c r="AD125" s="5">
        <f t="shared" si="8"/>
        <v>1577</v>
      </c>
      <c r="AE125" s="5">
        <f t="shared" si="8"/>
        <v>26</v>
      </c>
      <c r="AF125" s="5">
        <f t="shared" si="8"/>
        <v>1</v>
      </c>
      <c r="AG125" s="5">
        <f t="shared" si="8"/>
        <v>39</v>
      </c>
      <c r="AH125" s="5">
        <f t="shared" si="8"/>
        <v>12</v>
      </c>
      <c r="AI125" s="5">
        <f t="shared" si="8"/>
        <v>6</v>
      </c>
      <c r="AJ125" s="5">
        <f t="shared" si="8"/>
        <v>0</v>
      </c>
      <c r="AK125" s="5">
        <f t="shared" si="8"/>
        <v>1</v>
      </c>
      <c r="AL125" s="5">
        <f t="shared" si="8"/>
        <v>1</v>
      </c>
      <c r="AM125" s="5">
        <f t="shared" si="8"/>
        <v>2</v>
      </c>
      <c r="AN125" s="5">
        <f t="shared" si="8"/>
        <v>51</v>
      </c>
      <c r="AO125" s="5">
        <f t="shared" si="8"/>
        <v>3</v>
      </c>
      <c r="AP125" s="5">
        <f t="shared" ref="AP125:BU125" si="9">SUM(AP2:AP124)</f>
        <v>11</v>
      </c>
      <c r="AQ125" s="5">
        <f t="shared" si="9"/>
        <v>553</v>
      </c>
      <c r="AR125" s="5">
        <f t="shared" si="9"/>
        <v>20</v>
      </c>
      <c r="AS125" s="5">
        <f t="shared" si="9"/>
        <v>738</v>
      </c>
      <c r="AT125" s="5">
        <f t="shared" si="9"/>
        <v>916</v>
      </c>
      <c r="AU125" s="5">
        <f t="shared" si="9"/>
        <v>115</v>
      </c>
      <c r="AV125" s="5">
        <f t="shared" si="9"/>
        <v>62</v>
      </c>
      <c r="AW125" s="5">
        <f t="shared" si="9"/>
        <v>67</v>
      </c>
      <c r="AX125" s="5">
        <f t="shared" si="9"/>
        <v>23</v>
      </c>
      <c r="AY125" s="5">
        <f t="shared" si="9"/>
        <v>2</v>
      </c>
      <c r="AZ125" s="5">
        <f t="shared" si="9"/>
        <v>1</v>
      </c>
      <c r="BA125" s="5">
        <f t="shared" si="9"/>
        <v>6</v>
      </c>
      <c r="BB125" s="5">
        <f t="shared" si="9"/>
        <v>7</v>
      </c>
      <c r="BC125" s="5">
        <f t="shared" si="9"/>
        <v>5</v>
      </c>
      <c r="BD125" s="5">
        <f t="shared" si="9"/>
        <v>2</v>
      </c>
      <c r="BE125" s="5">
        <f t="shared" si="9"/>
        <v>1</v>
      </c>
      <c r="BF125" s="5">
        <f t="shared" si="9"/>
        <v>590</v>
      </c>
      <c r="BG125" s="5">
        <f t="shared" si="9"/>
        <v>21</v>
      </c>
      <c r="BH125" s="5">
        <f t="shared" si="9"/>
        <v>78</v>
      </c>
      <c r="BI125" s="5">
        <f t="shared" si="9"/>
        <v>698</v>
      </c>
      <c r="BJ125" s="5">
        <f t="shared" si="9"/>
        <v>304</v>
      </c>
      <c r="BK125" s="5">
        <f t="shared" si="9"/>
        <v>679</v>
      </c>
      <c r="BL125" s="5">
        <f t="shared" si="9"/>
        <v>629</v>
      </c>
      <c r="BM125" s="5">
        <f t="shared" si="9"/>
        <v>100</v>
      </c>
      <c r="BN125" s="5">
        <f t="shared" si="9"/>
        <v>45</v>
      </c>
      <c r="BO125" s="5">
        <f t="shared" si="9"/>
        <v>5</v>
      </c>
      <c r="BP125" s="5">
        <f t="shared" si="9"/>
        <v>15</v>
      </c>
      <c r="BQ125" s="5">
        <f t="shared" si="9"/>
        <v>17</v>
      </c>
      <c r="BR125" s="5">
        <f t="shared" si="9"/>
        <v>27</v>
      </c>
      <c r="BS125" s="5">
        <f t="shared" si="9"/>
        <v>6</v>
      </c>
      <c r="BT125" s="5">
        <f t="shared" si="9"/>
        <v>1</v>
      </c>
      <c r="BU125" s="5">
        <f t="shared" si="9"/>
        <v>1</v>
      </c>
      <c r="BV125" s="5">
        <f t="shared" ref="BV125:DA125" si="10">SUM(BV2:BV124)</f>
        <v>14</v>
      </c>
      <c r="BW125" s="5">
        <f t="shared" si="10"/>
        <v>49</v>
      </c>
      <c r="BX125" s="5">
        <f t="shared" si="10"/>
        <v>4</v>
      </c>
      <c r="BY125" s="5">
        <f t="shared" si="10"/>
        <v>226</v>
      </c>
      <c r="BZ125" s="5">
        <f t="shared" si="10"/>
        <v>2</v>
      </c>
      <c r="CA125" s="5">
        <f t="shared" si="10"/>
        <v>17</v>
      </c>
      <c r="CB125" s="5">
        <f t="shared" si="10"/>
        <v>1</v>
      </c>
      <c r="CC125" s="5">
        <f t="shared" si="10"/>
        <v>20</v>
      </c>
      <c r="CD125" s="5">
        <f t="shared" si="10"/>
        <v>2</v>
      </c>
      <c r="CE125" s="5">
        <f t="shared" si="10"/>
        <v>3</v>
      </c>
      <c r="CF125" s="5">
        <f t="shared" si="10"/>
        <v>47</v>
      </c>
      <c r="CG125" s="5">
        <f t="shared" si="10"/>
        <v>5</v>
      </c>
      <c r="CH125" s="5">
        <f t="shared" si="10"/>
        <v>3</v>
      </c>
      <c r="CI125" s="5">
        <f t="shared" si="10"/>
        <v>1</v>
      </c>
      <c r="CJ125" s="5">
        <f t="shared" si="10"/>
        <v>2</v>
      </c>
      <c r="CK125" s="5">
        <f t="shared" si="10"/>
        <v>46</v>
      </c>
      <c r="CL125" s="5">
        <f t="shared" si="10"/>
        <v>3</v>
      </c>
      <c r="CM125" s="5">
        <f t="shared" si="10"/>
        <v>1</v>
      </c>
      <c r="CN125" s="5">
        <f t="shared" si="10"/>
        <v>17</v>
      </c>
      <c r="CO125" s="5">
        <f t="shared" si="10"/>
        <v>39</v>
      </c>
      <c r="CP125" s="5">
        <f t="shared" si="10"/>
        <v>1</v>
      </c>
      <c r="CQ125" s="5">
        <f t="shared" si="10"/>
        <v>27</v>
      </c>
      <c r="CR125" s="5">
        <f t="shared" si="10"/>
        <v>4</v>
      </c>
      <c r="CS125" s="5">
        <f t="shared" si="10"/>
        <v>82</v>
      </c>
      <c r="CT125" s="5">
        <f t="shared" si="10"/>
        <v>4</v>
      </c>
      <c r="CU125" s="5">
        <f t="shared" si="10"/>
        <v>1</v>
      </c>
      <c r="CV125" s="5">
        <f t="shared" si="10"/>
        <v>2</v>
      </c>
      <c r="CW125" s="5">
        <f t="shared" si="10"/>
        <v>1</v>
      </c>
      <c r="CX125" s="5">
        <f t="shared" si="10"/>
        <v>1</v>
      </c>
      <c r="CY125" s="5">
        <f t="shared" si="10"/>
        <v>1</v>
      </c>
      <c r="CZ125" s="5">
        <f t="shared" si="10"/>
        <v>1</v>
      </c>
      <c r="DA125" s="5">
        <f t="shared" si="10"/>
        <v>2</v>
      </c>
      <c r="DB125" s="5">
        <f t="shared" ref="DB125:EG125" si="11">SUM(DB2:DB124)</f>
        <v>2</v>
      </c>
      <c r="DC125" s="5">
        <f t="shared" si="11"/>
        <v>1</v>
      </c>
      <c r="DD125" s="5">
        <f t="shared" si="11"/>
        <v>2</v>
      </c>
      <c r="DE125" s="5">
        <f t="shared" si="11"/>
        <v>4</v>
      </c>
      <c r="DF125" s="5">
        <f t="shared" si="11"/>
        <v>5</v>
      </c>
      <c r="DG125" s="5">
        <f t="shared" si="11"/>
        <v>1</v>
      </c>
      <c r="DH125" s="5">
        <f t="shared" si="11"/>
        <v>11</v>
      </c>
      <c r="DI125" s="5">
        <f t="shared" si="11"/>
        <v>5</v>
      </c>
      <c r="DJ125" s="5">
        <f t="shared" si="11"/>
        <v>36</v>
      </c>
      <c r="DK125" s="5">
        <f t="shared" si="11"/>
        <v>40</v>
      </c>
      <c r="DL125" s="5">
        <f t="shared" si="11"/>
        <v>2</v>
      </c>
      <c r="DM125" s="5">
        <f t="shared" si="11"/>
        <v>3</v>
      </c>
      <c r="DN125" s="5">
        <f t="shared" si="11"/>
        <v>2</v>
      </c>
      <c r="DO125" s="5">
        <f t="shared" si="11"/>
        <v>1</v>
      </c>
      <c r="DP125" s="5">
        <f t="shared" si="11"/>
        <v>1</v>
      </c>
      <c r="DQ125" s="5">
        <f t="shared" si="11"/>
        <v>4</v>
      </c>
      <c r="DR125" s="5">
        <f t="shared" si="11"/>
        <v>1</v>
      </c>
      <c r="DS125" s="5">
        <f t="shared" si="11"/>
        <v>2</v>
      </c>
      <c r="DT125" s="5">
        <f t="shared" si="11"/>
        <v>63</v>
      </c>
      <c r="DU125" s="5">
        <f t="shared" si="11"/>
        <v>6</v>
      </c>
      <c r="DV125" s="5">
        <f t="shared" si="11"/>
        <v>5</v>
      </c>
      <c r="DW125" s="5">
        <f t="shared" si="11"/>
        <v>1</v>
      </c>
      <c r="DX125" s="5">
        <f t="shared" si="11"/>
        <v>1</v>
      </c>
      <c r="DY125" s="5">
        <f t="shared" si="11"/>
        <v>1</v>
      </c>
      <c r="DZ125" s="5">
        <f t="shared" si="11"/>
        <v>163</v>
      </c>
      <c r="EA125" s="5">
        <f t="shared" si="11"/>
        <v>2</v>
      </c>
      <c r="EB125" s="5">
        <f t="shared" si="11"/>
        <v>1</v>
      </c>
      <c r="EC125" s="5">
        <f t="shared" si="11"/>
        <v>1</v>
      </c>
      <c r="ED125" s="5">
        <f t="shared" si="11"/>
        <v>399</v>
      </c>
      <c r="EE125" s="5">
        <f t="shared" si="11"/>
        <v>19</v>
      </c>
      <c r="EF125" s="5">
        <f t="shared" si="11"/>
        <v>1</v>
      </c>
      <c r="EG125" s="5">
        <f t="shared" si="11"/>
        <v>11</v>
      </c>
      <c r="EH125" s="5">
        <f t="shared" ref="EH125:FH125" si="12">SUM(EH2:EH124)</f>
        <v>46</v>
      </c>
      <c r="EI125" s="5">
        <f t="shared" si="12"/>
        <v>1</v>
      </c>
      <c r="EJ125" s="5">
        <f t="shared" si="12"/>
        <v>1</v>
      </c>
      <c r="EK125" s="5">
        <f t="shared" si="12"/>
        <v>1</v>
      </c>
      <c r="EL125" s="5">
        <f t="shared" si="12"/>
        <v>5</v>
      </c>
      <c r="EM125" s="5">
        <f t="shared" si="12"/>
        <v>9</v>
      </c>
      <c r="EN125" s="5">
        <f t="shared" si="12"/>
        <v>2</v>
      </c>
      <c r="EO125" s="5">
        <f t="shared" si="12"/>
        <v>20</v>
      </c>
      <c r="EP125" s="5">
        <f t="shared" si="12"/>
        <v>1</v>
      </c>
      <c r="EQ125" s="5">
        <f t="shared" si="12"/>
        <v>8</v>
      </c>
      <c r="ER125" s="5">
        <f t="shared" si="12"/>
        <v>1</v>
      </c>
      <c r="ES125" s="5">
        <f t="shared" si="12"/>
        <v>23</v>
      </c>
      <c r="ET125" s="5">
        <f t="shared" si="12"/>
        <v>2</v>
      </c>
      <c r="EU125" s="5">
        <f t="shared" si="12"/>
        <v>2</v>
      </c>
      <c r="EV125" s="5">
        <f t="shared" si="12"/>
        <v>1</v>
      </c>
      <c r="EW125" s="5">
        <f t="shared" si="12"/>
        <v>1</v>
      </c>
      <c r="EX125" s="5">
        <f t="shared" si="12"/>
        <v>61</v>
      </c>
      <c r="EY125" s="5">
        <f t="shared" si="12"/>
        <v>1</v>
      </c>
      <c r="EZ125" s="5">
        <f t="shared" si="12"/>
        <v>4</v>
      </c>
      <c r="FA125" s="5">
        <f t="shared" si="12"/>
        <v>1</v>
      </c>
      <c r="FB125" s="5">
        <f t="shared" si="12"/>
        <v>1</v>
      </c>
      <c r="FC125" s="5">
        <f t="shared" si="12"/>
        <v>72</v>
      </c>
      <c r="FD125" s="5">
        <f t="shared" si="12"/>
        <v>1</v>
      </c>
      <c r="FE125" s="5">
        <f t="shared" si="12"/>
        <v>2</v>
      </c>
      <c r="FF125" s="5">
        <f t="shared" si="12"/>
        <v>2</v>
      </c>
      <c r="FG125" s="5">
        <f t="shared" si="12"/>
        <v>130</v>
      </c>
      <c r="FH125" s="5">
        <f t="shared" si="12"/>
        <v>350</v>
      </c>
      <c r="FI125" s="5">
        <f t="shared" si="6"/>
        <v>25844</v>
      </c>
      <c r="FJ125" s="5">
        <f>SUM(FJ2:FJ124)</f>
        <v>20558</v>
      </c>
    </row>
  </sheetData>
  <sortState ref="A2:FJ125">
    <sortCondition ref="A2:A125"/>
    <sortCondition ref="B2:B125"/>
    <sortCondition ref="C2:C125"/>
    <sortCondition ref="E2:E125"/>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BBDDD-E27A-2449-8100-0772B1FE2386}">
  <dimension ref="A1:B9"/>
  <sheetViews>
    <sheetView tabSelected="1" workbookViewId="0">
      <selection activeCell="A14" sqref="A14"/>
    </sheetView>
  </sheetViews>
  <sheetFormatPr baseColWidth="10" defaultRowHeight="15" x14ac:dyDescent="0.2"/>
  <cols>
    <col min="1" max="1" width="17.33203125" customWidth="1"/>
    <col min="2" max="2" width="16.33203125" customWidth="1"/>
  </cols>
  <sheetData>
    <row r="1" spans="1:2" x14ac:dyDescent="0.2">
      <c r="A1" t="s">
        <v>219</v>
      </c>
      <c r="B1" t="s">
        <v>204</v>
      </c>
    </row>
    <row r="2" spans="1:2" x14ac:dyDescent="0.2">
      <c r="A2" t="s">
        <v>155</v>
      </c>
      <c r="B2" t="s">
        <v>208</v>
      </c>
    </row>
    <row r="3" spans="1:2" x14ac:dyDescent="0.2">
      <c r="A3" t="s">
        <v>206</v>
      </c>
      <c r="B3" t="s">
        <v>210</v>
      </c>
    </row>
    <row r="4" spans="1:2" x14ac:dyDescent="0.2">
      <c r="A4" t="s">
        <v>209</v>
      </c>
      <c r="B4" t="s">
        <v>207</v>
      </c>
    </row>
    <row r="5" spans="1:2" x14ac:dyDescent="0.2">
      <c r="A5" t="s">
        <v>211</v>
      </c>
      <c r="B5" t="s">
        <v>212</v>
      </c>
    </row>
    <row r="6" spans="1:2" x14ac:dyDescent="0.2">
      <c r="A6" t="s">
        <v>162</v>
      </c>
      <c r="B6" t="s">
        <v>213</v>
      </c>
    </row>
    <row r="7" spans="1:2" x14ac:dyDescent="0.2">
      <c r="A7" t="s">
        <v>164</v>
      </c>
      <c r="B7" t="s">
        <v>214</v>
      </c>
    </row>
    <row r="8" spans="1:2" x14ac:dyDescent="0.2">
      <c r="A8" t="s">
        <v>215</v>
      </c>
      <c r="B8" t="s">
        <v>216</v>
      </c>
    </row>
    <row r="9" spans="1:2" x14ac:dyDescent="0.2">
      <c r="A9" t="s">
        <v>217</v>
      </c>
      <c r="B9" t="s">
        <v>218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
  <sheetViews>
    <sheetView workbookViewId="0">
      <selection activeCell="F29" sqref="F29"/>
    </sheetView>
  </sheetViews>
  <sheetFormatPr baseColWidth="10" defaultColWidth="8.83203125" defaultRowHeight="15" x14ac:dyDescent="0.2"/>
  <sheetData>
    <row r="1" spans="1:8" x14ac:dyDescent="0.2">
      <c r="A1" s="7" t="s">
        <v>182</v>
      </c>
      <c r="B1" s="7"/>
      <c r="C1" s="7"/>
      <c r="D1" s="7"/>
      <c r="E1" s="7"/>
      <c r="F1" s="7"/>
      <c r="G1" s="6"/>
      <c r="H1" s="6"/>
    </row>
    <row r="2" spans="1:8" x14ac:dyDescent="0.2">
      <c r="A2" s="7" t="s">
        <v>183</v>
      </c>
      <c r="B2" s="7"/>
      <c r="C2" s="7"/>
      <c r="D2" s="7"/>
      <c r="E2" s="7"/>
      <c r="F2" s="7"/>
      <c r="G2" s="7"/>
      <c r="H2" s="7"/>
    </row>
    <row r="3" spans="1:8" x14ac:dyDescent="0.2">
      <c r="A3" s="6" t="s">
        <v>199</v>
      </c>
      <c r="B3" s="7"/>
      <c r="C3" s="7"/>
      <c r="D3" s="7"/>
      <c r="E3" s="7"/>
      <c r="F3" s="7"/>
      <c r="G3" s="7"/>
      <c r="H3" s="7"/>
    </row>
    <row r="4" spans="1:8" x14ac:dyDescent="0.2">
      <c r="A4" s="6" t="s">
        <v>184</v>
      </c>
      <c r="B4" s="7"/>
      <c r="C4" s="7"/>
      <c r="D4" s="7"/>
      <c r="E4" s="7"/>
      <c r="F4" s="7"/>
      <c r="G4" s="7"/>
      <c r="H4" s="7"/>
    </row>
    <row r="5" spans="1:8" x14ac:dyDescent="0.2">
      <c r="A5" s="6" t="s">
        <v>186</v>
      </c>
      <c r="B5" s="7"/>
      <c r="C5" s="7"/>
      <c r="D5" s="7"/>
      <c r="E5" s="7"/>
      <c r="F5" s="7"/>
      <c r="G5" s="7"/>
      <c r="H5" s="7"/>
    </row>
    <row r="6" spans="1:8" x14ac:dyDescent="0.2">
      <c r="A6" s="6" t="s">
        <v>187</v>
      </c>
      <c r="B6" s="7"/>
      <c r="C6" s="7"/>
      <c r="D6" s="7"/>
      <c r="E6" s="7"/>
      <c r="F6" s="7"/>
      <c r="G6" s="7"/>
      <c r="H6" s="7"/>
    </row>
    <row r="7" spans="1:8" x14ac:dyDescent="0.2">
      <c r="A7" s="6" t="s">
        <v>200</v>
      </c>
      <c r="B7" s="7"/>
      <c r="C7" s="7"/>
      <c r="D7" s="7"/>
      <c r="E7" s="7"/>
      <c r="F7" s="7"/>
      <c r="G7" s="7"/>
      <c r="H7" s="7"/>
    </row>
    <row r="8" spans="1:8" x14ac:dyDescent="0.2">
      <c r="A8" s="6" t="s">
        <v>201</v>
      </c>
      <c r="B8" s="7"/>
      <c r="C8" s="7"/>
      <c r="D8" s="7"/>
      <c r="E8" s="7"/>
      <c r="F8" s="7"/>
      <c r="G8" s="7"/>
      <c r="H8" s="7"/>
    </row>
    <row r="9" spans="1:8" x14ac:dyDescent="0.2">
      <c r="A9" s="20" t="s">
        <v>185</v>
      </c>
    </row>
    <row r="11" spans="1:8" x14ac:dyDescent="0.2">
      <c r="B1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Ni'aj botanical remains </vt:lpstr>
      <vt:lpstr>Plant Category Codes</vt:lpstr>
      <vt:lpstr>Notes</vt:lpstr>
    </vt:vector>
  </TitlesOfParts>
  <Company>UNC Charlotte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Brown, Marilyn</dc:creator>
  <cp:lastModifiedBy>Steve Falconer</cp:lastModifiedBy>
  <dcterms:created xsi:type="dcterms:W3CDTF">2018-09-20T16:46:51Z</dcterms:created>
  <dcterms:modified xsi:type="dcterms:W3CDTF">2018-12-26T19:26:17Z</dcterms:modified>
</cp:coreProperties>
</file>